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415" tabRatio="698" activeTab="2"/>
  </bookViews>
  <sheets>
    <sheet name="Supply-SS" sheetId="1" r:id="rId1"/>
    <sheet name="SS ANNEX" sheetId="14" r:id="rId2"/>
    <sheet name="Erection-SS" sheetId="2" r:id="rId3"/>
    <sheet name="Civil-SS" sheetId="3" r:id="rId4"/>
    <sheet name="SUPPLY-TL" sheetId="24" r:id="rId5"/>
    <sheet name="TL ANNEX" sheetId="17" r:id="rId6"/>
    <sheet name="ERECTION-TL" sheetId="22" r:id="rId7"/>
    <sheet name="TL TEMPLATE ERECTION" sheetId="23" r:id="rId8"/>
    <sheet name="CIVIL-TL" sheetId="19" r:id="rId9"/>
    <sheet name="FDN LILO TL" sheetId="20" r:id="rId10"/>
    <sheet name="FDN MCT TL" sheetId="21" r:id="rId11"/>
    <sheet name="Summary" sheetId="4" r:id="rId12"/>
    <sheet name="TL HWF" sheetId="18" state="hidden" r:id="rId13"/>
  </sheets>
  <externalReferences>
    <externalReference r:id="rId14"/>
  </externalReferenc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4" l="1"/>
  <c r="D43" i="4"/>
  <c r="J180" i="3"/>
  <c r="J229" i="2"/>
  <c r="L77" i="24" l="1"/>
  <c r="D35" i="4" l="1"/>
  <c r="D31" i="4"/>
  <c r="D25" i="4"/>
  <c r="D21" i="4"/>
  <c r="D11" i="4"/>
  <c r="D7" i="4"/>
  <c r="F32" i="22"/>
  <c r="F31" i="22"/>
  <c r="F30" i="22"/>
  <c r="F29" i="22"/>
  <c r="F28" i="22"/>
  <c r="F27" i="22"/>
  <c r="E32" i="22"/>
  <c r="E31" i="22"/>
  <c r="E30" i="22"/>
  <c r="E29" i="22"/>
  <c r="E28" i="22"/>
  <c r="E27" i="22"/>
  <c r="F26" i="22"/>
  <c r="E26" i="22"/>
  <c r="F24" i="22"/>
  <c r="E24" i="22"/>
  <c r="N29" i="23"/>
  <c r="F23" i="22"/>
  <c r="E23" i="22"/>
  <c r="F22" i="22"/>
  <c r="E22" i="22"/>
  <c r="F75" i="24"/>
  <c r="E75" i="24"/>
  <c r="G75" i="24" s="1"/>
  <c r="L75" i="24" s="1"/>
  <c r="F74" i="24"/>
  <c r="G74" i="24" s="1"/>
  <c r="L74" i="24" s="1"/>
  <c r="E74" i="24"/>
  <c r="F71" i="24"/>
  <c r="G71" i="24" s="1"/>
  <c r="L71" i="24" s="1"/>
  <c r="E71" i="24"/>
  <c r="F70" i="24"/>
  <c r="E70" i="24"/>
  <c r="F54" i="24"/>
  <c r="E54" i="24"/>
  <c r="F44" i="24"/>
  <c r="E44" i="24"/>
  <c r="G44" i="24" s="1"/>
  <c r="L44" i="24" s="1"/>
  <c r="F43" i="24"/>
  <c r="G43" i="24" s="1"/>
  <c r="L43" i="24" s="1"/>
  <c r="E43" i="24"/>
  <c r="F42" i="24"/>
  <c r="G42" i="24" s="1"/>
  <c r="L42" i="24" s="1"/>
  <c r="F41" i="24"/>
  <c r="G41" i="24" s="1"/>
  <c r="L41" i="24" s="1"/>
  <c r="F40" i="24"/>
  <c r="E40" i="24"/>
  <c r="G76" i="24"/>
  <c r="L76" i="24" s="1"/>
  <c r="J75" i="24"/>
  <c r="I75" i="24"/>
  <c r="K75" i="24" s="1"/>
  <c r="J74" i="24"/>
  <c r="I74" i="24"/>
  <c r="K74" i="24" s="1"/>
  <c r="L73" i="24"/>
  <c r="K72" i="24"/>
  <c r="J72" i="24"/>
  <c r="I72" i="24"/>
  <c r="G72" i="24"/>
  <c r="L72" i="24" s="1"/>
  <c r="J71" i="24"/>
  <c r="I71" i="24"/>
  <c r="K71" i="24" s="1"/>
  <c r="J70" i="24"/>
  <c r="I70" i="24"/>
  <c r="K70" i="24" s="1"/>
  <c r="G70" i="24"/>
  <c r="L70" i="24" s="1"/>
  <c r="J69" i="24"/>
  <c r="I69" i="24"/>
  <c r="K69" i="24" s="1"/>
  <c r="G69" i="24"/>
  <c r="L69" i="24" s="1"/>
  <c r="F69" i="24"/>
  <c r="E69" i="24"/>
  <c r="J68" i="24"/>
  <c r="I68" i="24"/>
  <c r="K68" i="24" s="1"/>
  <c r="F68" i="24"/>
  <c r="E68" i="24"/>
  <c r="G68" i="24" s="1"/>
  <c r="L68" i="24" s="1"/>
  <c r="J67" i="24"/>
  <c r="I67" i="24"/>
  <c r="K67" i="24" s="1"/>
  <c r="F67" i="24"/>
  <c r="F63" i="24" s="1"/>
  <c r="E67" i="24"/>
  <c r="G67" i="24" s="1"/>
  <c r="L67" i="24" s="1"/>
  <c r="L66" i="24"/>
  <c r="J66" i="24"/>
  <c r="I66" i="24"/>
  <c r="K66" i="24" s="1"/>
  <c r="G66" i="24"/>
  <c r="F66" i="24"/>
  <c r="E66" i="24"/>
  <c r="L65" i="24"/>
  <c r="G64" i="24"/>
  <c r="L64" i="24" s="1"/>
  <c r="J63" i="24"/>
  <c r="I63" i="24"/>
  <c r="K63" i="24" s="1"/>
  <c r="J62" i="24"/>
  <c r="I62" i="24"/>
  <c r="K62" i="24" s="1"/>
  <c r="F62" i="24"/>
  <c r="E62" i="24"/>
  <c r="G62" i="24" s="1"/>
  <c r="L62" i="24" s="1"/>
  <c r="L61" i="24"/>
  <c r="G61" i="24"/>
  <c r="L60" i="24"/>
  <c r="J60" i="24"/>
  <c r="I60" i="24"/>
  <c r="K60" i="24" s="1"/>
  <c r="G60" i="24"/>
  <c r="J59" i="24"/>
  <c r="I59" i="24"/>
  <c r="K59" i="24" s="1"/>
  <c r="G59" i="24"/>
  <c r="L59" i="24" s="1"/>
  <c r="J58" i="24"/>
  <c r="I58" i="24"/>
  <c r="K58" i="24" s="1"/>
  <c r="G58" i="24"/>
  <c r="L58" i="24" s="1"/>
  <c r="J57" i="24"/>
  <c r="K57" i="24" s="1"/>
  <c r="I57" i="24"/>
  <c r="F57" i="24"/>
  <c r="G57" i="24" s="1"/>
  <c r="L57" i="24" s="1"/>
  <c r="E57" i="24"/>
  <c r="L56" i="24"/>
  <c r="L55" i="24"/>
  <c r="J54" i="24"/>
  <c r="I54" i="24"/>
  <c r="K54" i="24" s="1"/>
  <c r="G54" i="24"/>
  <c r="L54" i="24" s="1"/>
  <c r="L53" i="24"/>
  <c r="J52" i="24"/>
  <c r="I52" i="24"/>
  <c r="K52" i="24" s="1"/>
  <c r="F52" i="24"/>
  <c r="G52" i="24" s="1"/>
  <c r="L52" i="24" s="1"/>
  <c r="E52" i="24"/>
  <c r="L51" i="24"/>
  <c r="K51" i="24"/>
  <c r="J51" i="24"/>
  <c r="I51" i="24"/>
  <c r="G51" i="24"/>
  <c r="J50" i="24"/>
  <c r="I50" i="24"/>
  <c r="K50" i="24" s="1"/>
  <c r="F50" i="24"/>
  <c r="E50" i="24"/>
  <c r="G50" i="24" s="1"/>
  <c r="L50" i="24" s="1"/>
  <c r="J49" i="24"/>
  <c r="I49" i="24"/>
  <c r="K49" i="24" s="1"/>
  <c r="F49" i="24"/>
  <c r="E49" i="24"/>
  <c r="G49" i="24" s="1"/>
  <c r="L49" i="24" s="1"/>
  <c r="L48" i="24"/>
  <c r="J48" i="24"/>
  <c r="K48" i="24" s="1"/>
  <c r="I48" i="24"/>
  <c r="G48" i="24"/>
  <c r="J47" i="24"/>
  <c r="I47" i="24"/>
  <c r="K47" i="24" s="1"/>
  <c r="G47" i="24"/>
  <c r="L47" i="24" s="1"/>
  <c r="J46" i="24"/>
  <c r="I46" i="24"/>
  <c r="K46" i="24" s="1"/>
  <c r="F46" i="24"/>
  <c r="E46" i="24"/>
  <c r="G46" i="24" s="1"/>
  <c r="L46" i="24" s="1"/>
  <c r="L45" i="24"/>
  <c r="K44" i="24"/>
  <c r="J44" i="24"/>
  <c r="I44" i="24"/>
  <c r="J43" i="24"/>
  <c r="I43" i="24"/>
  <c r="K43" i="24" s="1"/>
  <c r="J42" i="24"/>
  <c r="I42" i="24"/>
  <c r="K42" i="24" s="1"/>
  <c r="J41" i="24"/>
  <c r="I41" i="24"/>
  <c r="J40" i="24"/>
  <c r="I40" i="24"/>
  <c r="K40" i="24" s="1"/>
  <c r="G39" i="24"/>
  <c r="G38" i="24"/>
  <c r="G37" i="24"/>
  <c r="G36" i="24"/>
  <c r="G35" i="24"/>
  <c r="G34" i="24"/>
  <c r="G33" i="24"/>
  <c r="F32" i="24"/>
  <c r="G32" i="24" s="1"/>
  <c r="E32" i="24"/>
  <c r="G31" i="24"/>
  <c r="G30" i="24"/>
  <c r="G29" i="24"/>
  <c r="G28" i="24"/>
  <c r="G27" i="24"/>
  <c r="G26" i="24"/>
  <c r="G25" i="24"/>
  <c r="G24" i="24"/>
  <c r="G23" i="24"/>
  <c r="G22" i="24"/>
  <c r="G21" i="24"/>
  <c r="G20" i="24"/>
  <c r="G19" i="24"/>
  <c r="G18" i="24"/>
  <c r="G17" i="24"/>
  <c r="G15" i="24"/>
  <c r="G14" i="24"/>
  <c r="G13" i="24"/>
  <c r="G12" i="24"/>
  <c r="G11" i="24"/>
  <c r="G10" i="24"/>
  <c r="G9" i="24"/>
  <c r="K41" i="24" l="1"/>
  <c r="G40" i="24"/>
  <c r="L40" i="24" s="1"/>
  <c r="D15" i="4"/>
  <c r="E63" i="24"/>
  <c r="G63" i="24" s="1"/>
  <c r="L63" i="24" s="1"/>
  <c r="I28" i="23" l="1"/>
  <c r="F28" i="23"/>
  <c r="F29" i="23" s="1"/>
  <c r="F30" i="23" s="1"/>
  <c r="I27" i="23"/>
  <c r="F27" i="23"/>
  <c r="I26" i="23"/>
  <c r="F26" i="23"/>
  <c r="I25" i="23"/>
  <c r="F25" i="23"/>
  <c r="I24" i="23"/>
  <c r="F24" i="23"/>
  <c r="I23" i="23"/>
  <c r="F23" i="23"/>
  <c r="I22" i="23"/>
  <c r="I29" i="23" s="1"/>
  <c r="I30" i="23" s="1"/>
  <c r="F22" i="23"/>
  <c r="I17" i="23"/>
  <c r="F17" i="23"/>
  <c r="I16" i="23"/>
  <c r="I18" i="23" s="1"/>
  <c r="I19" i="23" s="1"/>
  <c r="F16" i="23"/>
  <c r="F18" i="23" s="1"/>
  <c r="F19" i="23" s="1"/>
  <c r="I11" i="23"/>
  <c r="F11" i="23"/>
  <c r="I10" i="23"/>
  <c r="F10" i="23"/>
  <c r="I9" i="23"/>
  <c r="F9" i="23"/>
  <c r="I8" i="23"/>
  <c r="F8" i="23"/>
  <c r="I7" i="23"/>
  <c r="I12" i="23" s="1"/>
  <c r="I13" i="23" s="1"/>
  <c r="F7" i="23"/>
  <c r="F12" i="23" s="1"/>
  <c r="F13" i="23" s="1"/>
  <c r="J39" i="22"/>
  <c r="I39" i="22"/>
  <c r="K39" i="22" s="1"/>
  <c r="G39" i="22"/>
  <c r="L39" i="22" s="1"/>
  <c r="J37" i="22"/>
  <c r="I37" i="22"/>
  <c r="K37" i="22" s="1"/>
  <c r="G37" i="22"/>
  <c r="L37" i="22" s="1"/>
  <c r="J36" i="22"/>
  <c r="I36" i="22"/>
  <c r="K36" i="22" s="1"/>
  <c r="G36" i="22"/>
  <c r="L36" i="22" s="1"/>
  <c r="J35" i="22"/>
  <c r="I35" i="22"/>
  <c r="K35" i="22" s="1"/>
  <c r="L35" i="22" s="1"/>
  <c r="G35" i="22"/>
  <c r="J34" i="22"/>
  <c r="I34" i="22"/>
  <c r="K34" i="22" s="1"/>
  <c r="G34" i="22"/>
  <c r="L34" i="22" s="1"/>
  <c r="J32" i="22"/>
  <c r="I32" i="22"/>
  <c r="K32" i="22" s="1"/>
  <c r="G32" i="22"/>
  <c r="L32" i="22" s="1"/>
  <c r="J31" i="22"/>
  <c r="I31" i="22"/>
  <c r="K31" i="22" s="1"/>
  <c r="G31" i="22"/>
  <c r="J30" i="22"/>
  <c r="I30" i="22"/>
  <c r="K30" i="22" s="1"/>
  <c r="G30" i="22"/>
  <c r="J29" i="22"/>
  <c r="I29" i="22"/>
  <c r="K29" i="22" s="1"/>
  <c r="G29" i="22"/>
  <c r="L29" i="22" s="1"/>
  <c r="J28" i="22"/>
  <c r="I28" i="22"/>
  <c r="K28" i="22" s="1"/>
  <c r="G28" i="22"/>
  <c r="L28" i="22" s="1"/>
  <c r="J27" i="22"/>
  <c r="I27" i="22"/>
  <c r="K27" i="22" s="1"/>
  <c r="G27" i="22"/>
  <c r="L27" i="22" s="1"/>
  <c r="J26" i="22"/>
  <c r="I26" i="22"/>
  <c r="K26" i="22" s="1"/>
  <c r="G26" i="22"/>
  <c r="J24" i="22"/>
  <c r="I24" i="22"/>
  <c r="K24" i="22" s="1"/>
  <c r="G24" i="22"/>
  <c r="L24" i="22" s="1"/>
  <c r="J23" i="22"/>
  <c r="I23" i="22"/>
  <c r="K23" i="22" s="1"/>
  <c r="G23" i="22"/>
  <c r="L23" i="22" s="1"/>
  <c r="J22" i="22"/>
  <c r="I22" i="22"/>
  <c r="K22" i="22" s="1"/>
  <c r="G22" i="22"/>
  <c r="L22" i="22" s="1"/>
  <c r="G21" i="22"/>
  <c r="G20" i="22"/>
  <c r="G19" i="22"/>
  <c r="G18" i="22"/>
  <c r="G17" i="22"/>
  <c r="G16" i="22"/>
  <c r="G15" i="22"/>
  <c r="G14" i="22"/>
  <c r="G13" i="22"/>
  <c r="G12" i="22"/>
  <c r="G11" i="22"/>
  <c r="G10" i="22"/>
  <c r="G9" i="22"/>
  <c r="G8" i="22"/>
  <c r="G7" i="22"/>
  <c r="L30" i="22" l="1"/>
  <c r="L26" i="22"/>
  <c r="L31" i="22"/>
  <c r="F43" i="19"/>
  <c r="E43" i="19"/>
  <c r="F38" i="19"/>
  <c r="E38" i="19"/>
  <c r="F37" i="19"/>
  <c r="E37" i="19"/>
  <c r="F27" i="19"/>
  <c r="F26" i="19"/>
  <c r="F24" i="19"/>
  <c r="G24" i="19" s="1"/>
  <c r="F23" i="19"/>
  <c r="E27" i="19"/>
  <c r="E24" i="19"/>
  <c r="E23" i="19"/>
  <c r="G23" i="19" s="1"/>
  <c r="F20" i="19"/>
  <c r="F19" i="19"/>
  <c r="F18" i="19"/>
  <c r="F17" i="19"/>
  <c r="F16" i="19"/>
  <c r="F15" i="19"/>
  <c r="G15" i="19" s="1"/>
  <c r="E20" i="19"/>
  <c r="E19" i="19"/>
  <c r="E18" i="19"/>
  <c r="E17" i="19"/>
  <c r="E16" i="19"/>
  <c r="E15" i="19"/>
  <c r="M45" i="21"/>
  <c r="B41" i="21"/>
  <c r="S40" i="21"/>
  <c r="R40" i="21"/>
  <c r="P40" i="21"/>
  <c r="N40" i="21"/>
  <c r="L40" i="21"/>
  <c r="J40" i="21"/>
  <c r="G40" i="21"/>
  <c r="H40" i="21" s="1"/>
  <c r="D40" i="21"/>
  <c r="R39" i="21"/>
  <c r="P39" i="21"/>
  <c r="N39" i="21"/>
  <c r="L39" i="21"/>
  <c r="J39" i="21"/>
  <c r="F39" i="21"/>
  <c r="E39" i="21"/>
  <c r="G39" i="21" s="1"/>
  <c r="H39" i="21" s="1"/>
  <c r="D39" i="21"/>
  <c r="S39" i="21" s="1"/>
  <c r="S38" i="21"/>
  <c r="R38" i="21"/>
  <c r="Q38" i="21"/>
  <c r="P38" i="21"/>
  <c r="N38" i="21"/>
  <c r="L38" i="21"/>
  <c r="J38" i="21"/>
  <c r="F38" i="21"/>
  <c r="E38" i="21"/>
  <c r="G38" i="21" s="1"/>
  <c r="H38" i="21" s="1"/>
  <c r="D38" i="21"/>
  <c r="Q37" i="21"/>
  <c r="R37" i="21" s="1"/>
  <c r="P37" i="21"/>
  <c r="N37" i="21"/>
  <c r="L37" i="21"/>
  <c r="J37" i="21"/>
  <c r="S37" i="21" s="1"/>
  <c r="G37" i="21"/>
  <c r="H37" i="21" s="1"/>
  <c r="F37" i="21"/>
  <c r="E37" i="21"/>
  <c r="D37" i="21"/>
  <c r="R36" i="21"/>
  <c r="P36" i="21"/>
  <c r="N36" i="21"/>
  <c r="L36" i="21"/>
  <c r="J36" i="21"/>
  <c r="F36" i="21"/>
  <c r="E36" i="21"/>
  <c r="G36" i="21" s="1"/>
  <c r="H36" i="21" s="1"/>
  <c r="D36" i="21"/>
  <c r="S36" i="21" s="1"/>
  <c r="R35" i="21"/>
  <c r="P35" i="21"/>
  <c r="N35" i="21"/>
  <c r="L35" i="21"/>
  <c r="J35" i="21"/>
  <c r="S35" i="21" s="1"/>
  <c r="H35" i="21"/>
  <c r="G35" i="21"/>
  <c r="D35" i="21"/>
  <c r="R34" i="21"/>
  <c r="P34" i="21"/>
  <c r="N34" i="21"/>
  <c r="L34" i="21"/>
  <c r="J34" i="21"/>
  <c r="F34" i="21"/>
  <c r="E34" i="21"/>
  <c r="G34" i="21" s="1"/>
  <c r="H34" i="21" s="1"/>
  <c r="D34" i="21"/>
  <c r="S34" i="21" s="1"/>
  <c r="Q33" i="21"/>
  <c r="R33" i="21" s="1"/>
  <c r="P33" i="21"/>
  <c r="N33" i="21"/>
  <c r="L33" i="21"/>
  <c r="J33" i="21"/>
  <c r="S33" i="21" s="1"/>
  <c r="F33" i="21"/>
  <c r="E33" i="21"/>
  <c r="G33" i="21" s="1"/>
  <c r="H33" i="21" s="1"/>
  <c r="D33" i="21"/>
  <c r="Q32" i="21"/>
  <c r="R32" i="21" s="1"/>
  <c r="P32" i="21"/>
  <c r="N32" i="21"/>
  <c r="L32" i="21"/>
  <c r="J32" i="21"/>
  <c r="F32" i="21"/>
  <c r="E32" i="21"/>
  <c r="G32" i="21" s="1"/>
  <c r="H32" i="21" s="1"/>
  <c r="D32" i="21"/>
  <c r="S32" i="21" s="1"/>
  <c r="S31" i="21"/>
  <c r="R31" i="21"/>
  <c r="P31" i="21"/>
  <c r="N31" i="21"/>
  <c r="L31" i="21"/>
  <c r="J31" i="21"/>
  <c r="F31" i="21"/>
  <c r="E31" i="21"/>
  <c r="G31" i="21" s="1"/>
  <c r="H31" i="21" s="1"/>
  <c r="D31" i="21"/>
  <c r="R30" i="21"/>
  <c r="P30" i="21"/>
  <c r="N30" i="21"/>
  <c r="L30" i="21"/>
  <c r="J30" i="21"/>
  <c r="G30" i="21"/>
  <c r="H30" i="21" s="1"/>
  <c r="D30" i="21"/>
  <c r="S30" i="21" s="1"/>
  <c r="S29" i="21"/>
  <c r="R29" i="21"/>
  <c r="P29" i="21"/>
  <c r="N29" i="21"/>
  <c r="L29" i="21"/>
  <c r="J29" i="21"/>
  <c r="F29" i="21"/>
  <c r="E29" i="21"/>
  <c r="G29" i="21" s="1"/>
  <c r="H29" i="21" s="1"/>
  <c r="D29" i="21"/>
  <c r="Q28" i="21"/>
  <c r="R28" i="21" s="1"/>
  <c r="P28" i="21"/>
  <c r="N28" i="21"/>
  <c r="L28" i="21"/>
  <c r="J28" i="21"/>
  <c r="F28" i="21"/>
  <c r="E28" i="21"/>
  <c r="G28" i="21" s="1"/>
  <c r="H28" i="21" s="1"/>
  <c r="D28" i="21"/>
  <c r="S28" i="21" s="1"/>
  <c r="Q27" i="21"/>
  <c r="R27" i="21" s="1"/>
  <c r="P27" i="21"/>
  <c r="N27" i="21"/>
  <c r="L27" i="21"/>
  <c r="J27" i="21"/>
  <c r="F27" i="21"/>
  <c r="E27" i="21"/>
  <c r="G27" i="21" s="1"/>
  <c r="H27" i="21" s="1"/>
  <c r="D27" i="21"/>
  <c r="S27" i="21" s="1"/>
  <c r="R26" i="21"/>
  <c r="P26" i="21"/>
  <c r="N26" i="21"/>
  <c r="L26" i="21"/>
  <c r="J26" i="21"/>
  <c r="S26" i="21" s="1"/>
  <c r="G26" i="21"/>
  <c r="H26" i="21" s="1"/>
  <c r="F26" i="21"/>
  <c r="E26" i="21"/>
  <c r="D26" i="21"/>
  <c r="R23" i="21"/>
  <c r="P23" i="21"/>
  <c r="N23" i="21"/>
  <c r="L23" i="21"/>
  <c r="J23" i="21"/>
  <c r="F23" i="21"/>
  <c r="E23" i="21"/>
  <c r="G23" i="21" s="1"/>
  <c r="H23" i="21" s="1"/>
  <c r="D23" i="21"/>
  <c r="S23" i="21" s="1"/>
  <c r="S22" i="21"/>
  <c r="R22" i="21"/>
  <c r="P22" i="21"/>
  <c r="N22" i="21"/>
  <c r="L22" i="21"/>
  <c r="J22" i="21"/>
  <c r="F22" i="21"/>
  <c r="E22" i="21"/>
  <c r="G22" i="21" s="1"/>
  <c r="H22" i="21" s="1"/>
  <c r="D22" i="21"/>
  <c r="R21" i="21"/>
  <c r="P21" i="21"/>
  <c r="N21" i="21"/>
  <c r="L21" i="21"/>
  <c r="J21" i="21"/>
  <c r="F21" i="21"/>
  <c r="E21" i="21"/>
  <c r="G21" i="21" s="1"/>
  <c r="H21" i="21" s="1"/>
  <c r="D21" i="21"/>
  <c r="S21" i="21" s="1"/>
  <c r="S20" i="21"/>
  <c r="R20" i="21"/>
  <c r="P20" i="21"/>
  <c r="N20" i="21"/>
  <c r="L20" i="21"/>
  <c r="J20" i="21"/>
  <c r="F20" i="21"/>
  <c r="E20" i="21"/>
  <c r="G20" i="21" s="1"/>
  <c r="H20" i="21" s="1"/>
  <c r="D20" i="21"/>
  <c r="R19" i="21"/>
  <c r="P19" i="21"/>
  <c r="N19" i="21"/>
  <c r="L19" i="21"/>
  <c r="J19" i="21"/>
  <c r="F19" i="21"/>
  <c r="E19" i="21"/>
  <c r="G19" i="21" s="1"/>
  <c r="H19" i="21" s="1"/>
  <c r="D19" i="21"/>
  <c r="S19" i="21" s="1"/>
  <c r="R18" i="21"/>
  <c r="P18" i="21"/>
  <c r="N18" i="21"/>
  <c r="L18" i="21"/>
  <c r="J18" i="21"/>
  <c r="F18" i="21"/>
  <c r="E18" i="21"/>
  <c r="G18" i="21" s="1"/>
  <c r="H18" i="21" s="1"/>
  <c r="D18" i="21"/>
  <c r="S18" i="21" s="1"/>
  <c r="R17" i="21"/>
  <c r="P17" i="21"/>
  <c r="N17" i="21"/>
  <c r="L17" i="21"/>
  <c r="J17" i="21"/>
  <c r="S17" i="21" s="1"/>
  <c r="F17" i="21"/>
  <c r="G17" i="21" s="1"/>
  <c r="H17" i="21" s="1"/>
  <c r="E17" i="21"/>
  <c r="D17" i="21"/>
  <c r="R16" i="21"/>
  <c r="P16" i="21"/>
  <c r="N16" i="21"/>
  <c r="L16" i="21"/>
  <c r="J16" i="21"/>
  <c r="F16" i="21"/>
  <c r="E16" i="21"/>
  <c r="G16" i="21" s="1"/>
  <c r="H16" i="21" s="1"/>
  <c r="D16" i="21"/>
  <c r="S16" i="21" s="1"/>
  <c r="R15" i="21"/>
  <c r="P15" i="21"/>
  <c r="N15" i="21"/>
  <c r="L15" i="21"/>
  <c r="J15" i="21"/>
  <c r="S15" i="21" s="1"/>
  <c r="F15" i="21"/>
  <c r="E15" i="21"/>
  <c r="G15" i="21" s="1"/>
  <c r="H15" i="21" s="1"/>
  <c r="D15" i="21"/>
  <c r="R14" i="21"/>
  <c r="P14" i="21"/>
  <c r="N14" i="21"/>
  <c r="L14" i="21"/>
  <c r="J14" i="21"/>
  <c r="F14" i="21"/>
  <c r="E14" i="21"/>
  <c r="G14" i="21" s="1"/>
  <c r="H14" i="21" s="1"/>
  <c r="D14" i="21"/>
  <c r="S14" i="21" s="1"/>
  <c r="R13" i="21"/>
  <c r="P13" i="21"/>
  <c r="N13" i="21"/>
  <c r="L13" i="21"/>
  <c r="S13" i="21" s="1"/>
  <c r="J13" i="21"/>
  <c r="F13" i="21"/>
  <c r="E13" i="21"/>
  <c r="G13" i="21" s="1"/>
  <c r="H13" i="21" s="1"/>
  <c r="D13" i="21"/>
  <c r="R12" i="21"/>
  <c r="P12" i="21"/>
  <c r="N12" i="21"/>
  <c r="L12" i="21"/>
  <c r="J12" i="21"/>
  <c r="F12" i="21"/>
  <c r="E12" i="21"/>
  <c r="G12" i="21" s="1"/>
  <c r="H12" i="21" s="1"/>
  <c r="D12" i="21"/>
  <c r="S12" i="21" s="1"/>
  <c r="S11" i="21"/>
  <c r="R11" i="21"/>
  <c r="P11" i="21"/>
  <c r="N11" i="21"/>
  <c r="L11" i="21"/>
  <c r="J11" i="21"/>
  <c r="F11" i="21"/>
  <c r="E11" i="21"/>
  <c r="G11" i="21" s="1"/>
  <c r="H11" i="21" s="1"/>
  <c r="D11" i="21"/>
  <c r="Q10" i="21"/>
  <c r="R10" i="21" s="1"/>
  <c r="P10" i="21"/>
  <c r="N10" i="21"/>
  <c r="L10" i="21"/>
  <c r="J10" i="21"/>
  <c r="F10" i="21"/>
  <c r="E10" i="21"/>
  <c r="G10" i="21" s="1"/>
  <c r="H10" i="21" s="1"/>
  <c r="D10" i="21"/>
  <c r="S10" i="21" s="1"/>
  <c r="Q9" i="21"/>
  <c r="R9" i="21" s="1"/>
  <c r="P9" i="21"/>
  <c r="N9" i="21"/>
  <c r="L9" i="21"/>
  <c r="J9" i="21"/>
  <c r="F9" i="21"/>
  <c r="E9" i="21"/>
  <c r="G9" i="21" s="1"/>
  <c r="H9" i="21" s="1"/>
  <c r="D9" i="21"/>
  <c r="S9" i="21" s="1"/>
  <c r="Q8" i="21"/>
  <c r="R8" i="21" s="1"/>
  <c r="P8" i="21"/>
  <c r="N8" i="21"/>
  <c r="L8" i="21"/>
  <c r="J8" i="21"/>
  <c r="S8" i="21" s="1"/>
  <c r="F8" i="21"/>
  <c r="E8" i="21"/>
  <c r="G8" i="21" s="1"/>
  <c r="H8" i="21" s="1"/>
  <c r="D8" i="21"/>
  <c r="Q7" i="21"/>
  <c r="R7" i="21" s="1"/>
  <c r="P7" i="21"/>
  <c r="N7" i="21"/>
  <c r="L7" i="21"/>
  <c r="J7" i="21"/>
  <c r="F7" i="21"/>
  <c r="E7" i="21"/>
  <c r="G7" i="21" s="1"/>
  <c r="H7" i="21" s="1"/>
  <c r="D7" i="21"/>
  <c r="S7" i="21" s="1"/>
  <c r="S6" i="21"/>
  <c r="Q6" i="21"/>
  <c r="R6" i="21" s="1"/>
  <c r="P6" i="21"/>
  <c r="N6" i="21"/>
  <c r="L6" i="21"/>
  <c r="J6" i="21"/>
  <c r="F6" i="21"/>
  <c r="E6" i="21"/>
  <c r="G6" i="21" s="1"/>
  <c r="H6" i="21" s="1"/>
  <c r="D6" i="21"/>
  <c r="R5" i="21"/>
  <c r="P5" i="21"/>
  <c r="N5" i="21"/>
  <c r="L5" i="21"/>
  <c r="J5" i="21"/>
  <c r="G5" i="21"/>
  <c r="H5" i="21" s="1"/>
  <c r="F5" i="21"/>
  <c r="E5" i="21"/>
  <c r="D5" i="21"/>
  <c r="S5" i="21" s="1"/>
  <c r="S4" i="21"/>
  <c r="R4" i="21"/>
  <c r="P4" i="21"/>
  <c r="N4" i="21"/>
  <c r="L4" i="21"/>
  <c r="J4" i="21"/>
  <c r="F4" i="21"/>
  <c r="E4" i="21"/>
  <c r="G4" i="21" s="1"/>
  <c r="H4" i="21" s="1"/>
  <c r="D4" i="21"/>
  <c r="R3" i="21"/>
  <c r="P3" i="21"/>
  <c r="P41" i="21" s="1"/>
  <c r="P42" i="21" s="1"/>
  <c r="N3" i="21"/>
  <c r="N41" i="21" s="1"/>
  <c r="N42" i="21" s="1"/>
  <c r="L3" i="21"/>
  <c r="J3" i="21"/>
  <c r="F3" i="21"/>
  <c r="G3" i="21" s="1"/>
  <c r="H3" i="21" s="1"/>
  <c r="E3" i="21"/>
  <c r="D3" i="21"/>
  <c r="R2" i="21"/>
  <c r="P2" i="21"/>
  <c r="N2" i="21"/>
  <c r="L2" i="21"/>
  <c r="J2" i="21"/>
  <c r="F2" i="21"/>
  <c r="E2" i="21"/>
  <c r="G2" i="21" s="1"/>
  <c r="H2" i="21" s="1"/>
  <c r="D2" i="21"/>
  <c r="S2" i="21" s="1"/>
  <c r="B39" i="20"/>
  <c r="S38" i="20"/>
  <c r="R38" i="20"/>
  <c r="P38" i="20"/>
  <c r="N38" i="20"/>
  <c r="L38" i="20"/>
  <c r="J38" i="20"/>
  <c r="G38" i="20"/>
  <c r="H38" i="20" s="1"/>
  <c r="D38" i="20"/>
  <c r="R37" i="20"/>
  <c r="P37" i="20"/>
  <c r="N37" i="20"/>
  <c r="L37" i="20"/>
  <c r="J37" i="20"/>
  <c r="F37" i="20"/>
  <c r="E37" i="20"/>
  <c r="G37" i="20" s="1"/>
  <c r="H37" i="20" s="1"/>
  <c r="D37" i="20"/>
  <c r="S37" i="20" s="1"/>
  <c r="S36" i="20"/>
  <c r="Q36" i="20"/>
  <c r="R36" i="20" s="1"/>
  <c r="P36" i="20"/>
  <c r="N36" i="20"/>
  <c r="L36" i="20"/>
  <c r="J36" i="20"/>
  <c r="F36" i="20"/>
  <c r="E36" i="20"/>
  <c r="G36" i="20" s="1"/>
  <c r="H36" i="20" s="1"/>
  <c r="D36" i="20"/>
  <c r="Q35" i="20"/>
  <c r="R35" i="20" s="1"/>
  <c r="P35" i="20"/>
  <c r="N35" i="20"/>
  <c r="L35" i="20"/>
  <c r="J35" i="20"/>
  <c r="F35" i="20"/>
  <c r="E35" i="20"/>
  <c r="G35" i="20" s="1"/>
  <c r="H35" i="20" s="1"/>
  <c r="D35" i="20"/>
  <c r="S35" i="20" s="1"/>
  <c r="R34" i="20"/>
  <c r="P34" i="20"/>
  <c r="N34" i="20"/>
  <c r="L34" i="20"/>
  <c r="J34" i="20"/>
  <c r="F34" i="20"/>
  <c r="E34" i="20"/>
  <c r="G34" i="20" s="1"/>
  <c r="H34" i="20" s="1"/>
  <c r="D34" i="20"/>
  <c r="S34" i="20" s="1"/>
  <c r="R33" i="20"/>
  <c r="P33" i="20"/>
  <c r="N33" i="20"/>
  <c r="L33" i="20"/>
  <c r="J33" i="20"/>
  <c r="G33" i="20"/>
  <c r="H33" i="20" s="1"/>
  <c r="D33" i="20"/>
  <c r="S33" i="20" s="1"/>
  <c r="R32" i="20"/>
  <c r="P32" i="20"/>
  <c r="N32" i="20"/>
  <c r="L32" i="20"/>
  <c r="J32" i="20"/>
  <c r="F32" i="20"/>
  <c r="E32" i="20"/>
  <c r="G32" i="20" s="1"/>
  <c r="H32" i="20" s="1"/>
  <c r="D32" i="20"/>
  <c r="S32" i="20" s="1"/>
  <c r="S31" i="20"/>
  <c r="Q31" i="20"/>
  <c r="R31" i="20" s="1"/>
  <c r="P31" i="20"/>
  <c r="N31" i="20"/>
  <c r="L31" i="20"/>
  <c r="J31" i="20"/>
  <c r="G31" i="20"/>
  <c r="H31" i="20" s="1"/>
  <c r="F31" i="20"/>
  <c r="E31" i="20"/>
  <c r="D31" i="20"/>
  <c r="Q30" i="20"/>
  <c r="R30" i="20" s="1"/>
  <c r="P30" i="20"/>
  <c r="N30" i="20"/>
  <c r="L30" i="20"/>
  <c r="J30" i="20"/>
  <c r="F30" i="20"/>
  <c r="E30" i="20"/>
  <c r="G30" i="20" s="1"/>
  <c r="H30" i="20" s="1"/>
  <c r="D30" i="20"/>
  <c r="S30" i="20" s="1"/>
  <c r="S29" i="20"/>
  <c r="R29" i="20"/>
  <c r="P29" i="20"/>
  <c r="N29" i="20"/>
  <c r="L29" i="20"/>
  <c r="J29" i="20"/>
  <c r="F29" i="20"/>
  <c r="E29" i="20"/>
  <c r="G29" i="20" s="1"/>
  <c r="H29" i="20" s="1"/>
  <c r="D29" i="20"/>
  <c r="R28" i="20"/>
  <c r="P28" i="20"/>
  <c r="N28" i="20"/>
  <c r="L28" i="20"/>
  <c r="J28" i="20"/>
  <c r="G28" i="20"/>
  <c r="H28" i="20" s="1"/>
  <c r="D28" i="20"/>
  <c r="S28" i="20" s="1"/>
  <c r="R27" i="20"/>
  <c r="P27" i="20"/>
  <c r="N27" i="20"/>
  <c r="L27" i="20"/>
  <c r="S27" i="20" s="1"/>
  <c r="J27" i="20"/>
  <c r="F27" i="20"/>
  <c r="E27" i="20"/>
  <c r="G27" i="20" s="1"/>
  <c r="H27" i="20" s="1"/>
  <c r="D27" i="20"/>
  <c r="Q26" i="20"/>
  <c r="R26" i="20" s="1"/>
  <c r="P26" i="20"/>
  <c r="N26" i="20"/>
  <c r="L26" i="20"/>
  <c r="J26" i="20"/>
  <c r="F26" i="20"/>
  <c r="E26" i="20"/>
  <c r="G26" i="20" s="1"/>
  <c r="H26" i="20" s="1"/>
  <c r="D26" i="20"/>
  <c r="S26" i="20" s="1"/>
  <c r="S25" i="20"/>
  <c r="R25" i="20"/>
  <c r="Q25" i="20"/>
  <c r="P25" i="20"/>
  <c r="N25" i="20"/>
  <c r="L25" i="20"/>
  <c r="J25" i="20"/>
  <c r="F25" i="20"/>
  <c r="E25" i="20"/>
  <c r="G25" i="20" s="1"/>
  <c r="H25" i="20" s="1"/>
  <c r="D25" i="20"/>
  <c r="R24" i="20"/>
  <c r="P24" i="20"/>
  <c r="N24" i="20"/>
  <c r="L24" i="20"/>
  <c r="J24" i="20"/>
  <c r="S24" i="20" s="1"/>
  <c r="F24" i="20"/>
  <c r="E24" i="20"/>
  <c r="G24" i="20" s="1"/>
  <c r="H24" i="20" s="1"/>
  <c r="D24" i="20"/>
  <c r="R23" i="20"/>
  <c r="P23" i="20"/>
  <c r="N23" i="20"/>
  <c r="L23" i="20"/>
  <c r="J23" i="20"/>
  <c r="F23" i="20"/>
  <c r="E23" i="20"/>
  <c r="G23" i="20" s="1"/>
  <c r="H23" i="20" s="1"/>
  <c r="D23" i="20"/>
  <c r="S23" i="20" s="1"/>
  <c r="R22" i="20"/>
  <c r="P22" i="20"/>
  <c r="N22" i="20"/>
  <c r="L22" i="20"/>
  <c r="J22" i="20"/>
  <c r="S22" i="20" s="1"/>
  <c r="G22" i="20"/>
  <c r="H22" i="20" s="1"/>
  <c r="F22" i="20"/>
  <c r="E22" i="20"/>
  <c r="D22" i="20"/>
  <c r="R21" i="20"/>
  <c r="P21" i="20"/>
  <c r="N21" i="20"/>
  <c r="L21" i="20"/>
  <c r="J21" i="20"/>
  <c r="F21" i="20"/>
  <c r="E21" i="20"/>
  <c r="G21" i="20" s="1"/>
  <c r="H21" i="20" s="1"/>
  <c r="D21" i="20"/>
  <c r="S21" i="20" s="1"/>
  <c r="R20" i="20"/>
  <c r="P20" i="20"/>
  <c r="N20" i="20"/>
  <c r="L20" i="20"/>
  <c r="J20" i="20"/>
  <c r="S20" i="20" s="1"/>
  <c r="F20" i="20"/>
  <c r="E20" i="20"/>
  <c r="G20" i="20" s="1"/>
  <c r="H20" i="20" s="1"/>
  <c r="D20" i="20"/>
  <c r="R19" i="20"/>
  <c r="P19" i="20"/>
  <c r="N19" i="20"/>
  <c r="L19" i="20"/>
  <c r="J19" i="20"/>
  <c r="F19" i="20"/>
  <c r="E19" i="20"/>
  <c r="G19" i="20" s="1"/>
  <c r="H19" i="20" s="1"/>
  <c r="D19" i="20"/>
  <c r="S19" i="20" s="1"/>
  <c r="S18" i="20"/>
  <c r="R18" i="20"/>
  <c r="P18" i="20"/>
  <c r="N18" i="20"/>
  <c r="L18" i="20"/>
  <c r="J18" i="20"/>
  <c r="F18" i="20"/>
  <c r="E18" i="20"/>
  <c r="G18" i="20" s="1"/>
  <c r="H18" i="20" s="1"/>
  <c r="D18" i="20"/>
  <c r="R17" i="20"/>
  <c r="P17" i="20"/>
  <c r="N17" i="20"/>
  <c r="L17" i="20"/>
  <c r="J17" i="20"/>
  <c r="F17" i="20"/>
  <c r="E17" i="20"/>
  <c r="G17" i="20" s="1"/>
  <c r="H17" i="20" s="1"/>
  <c r="D17" i="20"/>
  <c r="S17" i="20" s="1"/>
  <c r="S16" i="20"/>
  <c r="R16" i="20"/>
  <c r="P16" i="20"/>
  <c r="N16" i="20"/>
  <c r="L16" i="20"/>
  <c r="J16" i="20"/>
  <c r="F16" i="20"/>
  <c r="E16" i="20"/>
  <c r="G16" i="20" s="1"/>
  <c r="H16" i="20" s="1"/>
  <c r="D16" i="20"/>
  <c r="R15" i="20"/>
  <c r="P15" i="20"/>
  <c r="N15" i="20"/>
  <c r="L15" i="20"/>
  <c r="J15" i="20"/>
  <c r="F15" i="20"/>
  <c r="E15" i="20"/>
  <c r="G15" i="20" s="1"/>
  <c r="H15" i="20" s="1"/>
  <c r="D15" i="20"/>
  <c r="S15" i="20" s="1"/>
  <c r="R14" i="20"/>
  <c r="P14" i="20"/>
  <c r="N14" i="20"/>
  <c r="L14" i="20"/>
  <c r="J14" i="20"/>
  <c r="F14" i="20"/>
  <c r="E14" i="20"/>
  <c r="G14" i="20" s="1"/>
  <c r="H14" i="20" s="1"/>
  <c r="D14" i="20"/>
  <c r="S14" i="20" s="1"/>
  <c r="R13" i="20"/>
  <c r="P13" i="20"/>
  <c r="N13" i="20"/>
  <c r="L13" i="20"/>
  <c r="J13" i="20"/>
  <c r="S13" i="20" s="1"/>
  <c r="F13" i="20"/>
  <c r="G13" i="20" s="1"/>
  <c r="H13" i="20" s="1"/>
  <c r="E13" i="20"/>
  <c r="D13" i="20"/>
  <c r="R12" i="20"/>
  <c r="P12" i="20"/>
  <c r="N12" i="20"/>
  <c r="L12" i="20"/>
  <c r="J12" i="20"/>
  <c r="F12" i="20"/>
  <c r="E12" i="20"/>
  <c r="G12" i="20" s="1"/>
  <c r="H12" i="20" s="1"/>
  <c r="D12" i="20"/>
  <c r="S12" i="20" s="1"/>
  <c r="R11" i="20"/>
  <c r="P11" i="20"/>
  <c r="N11" i="20"/>
  <c r="L11" i="20"/>
  <c r="J11" i="20"/>
  <c r="S11" i="20" s="1"/>
  <c r="F11" i="20"/>
  <c r="E11" i="20"/>
  <c r="G11" i="20" s="1"/>
  <c r="H11" i="20" s="1"/>
  <c r="D11" i="20"/>
  <c r="Q10" i="20"/>
  <c r="R10" i="20" s="1"/>
  <c r="P10" i="20"/>
  <c r="N10" i="20"/>
  <c r="L10" i="20"/>
  <c r="J10" i="20"/>
  <c r="F10" i="20"/>
  <c r="E10" i="20"/>
  <c r="G10" i="20" s="1"/>
  <c r="H10" i="20" s="1"/>
  <c r="D10" i="20"/>
  <c r="S9" i="20"/>
  <c r="Q9" i="20"/>
  <c r="R9" i="20" s="1"/>
  <c r="P9" i="20"/>
  <c r="N9" i="20"/>
  <c r="L9" i="20"/>
  <c r="J9" i="20"/>
  <c r="F9" i="20"/>
  <c r="E9" i="20"/>
  <c r="G9" i="20" s="1"/>
  <c r="H9" i="20" s="1"/>
  <c r="D9" i="20"/>
  <c r="Q8" i="20"/>
  <c r="R8" i="20" s="1"/>
  <c r="P8" i="20"/>
  <c r="N8" i="20"/>
  <c r="L8" i="20"/>
  <c r="J8" i="20"/>
  <c r="F8" i="20"/>
  <c r="E8" i="20"/>
  <c r="G8" i="20" s="1"/>
  <c r="H8" i="20" s="1"/>
  <c r="D8" i="20"/>
  <c r="Q7" i="20"/>
  <c r="R7" i="20" s="1"/>
  <c r="P7" i="20"/>
  <c r="N7" i="20"/>
  <c r="L7" i="20"/>
  <c r="J7" i="20"/>
  <c r="F7" i="20"/>
  <c r="E7" i="20"/>
  <c r="G7" i="20" s="1"/>
  <c r="H7" i="20" s="1"/>
  <c r="D7" i="20"/>
  <c r="S7" i="20" s="1"/>
  <c r="Q6" i="20"/>
  <c r="R6" i="20" s="1"/>
  <c r="P6" i="20"/>
  <c r="N6" i="20"/>
  <c r="L6" i="20"/>
  <c r="J6" i="20"/>
  <c r="S6" i="20" s="1"/>
  <c r="F6" i="20"/>
  <c r="E6" i="20"/>
  <c r="G6" i="20" s="1"/>
  <c r="H6" i="20" s="1"/>
  <c r="D6" i="20"/>
  <c r="R5" i="20"/>
  <c r="P5" i="20"/>
  <c r="N5" i="20"/>
  <c r="L5" i="20"/>
  <c r="J5" i="20"/>
  <c r="F5" i="20"/>
  <c r="E5" i="20"/>
  <c r="G5" i="20" s="1"/>
  <c r="H5" i="20" s="1"/>
  <c r="D5" i="20"/>
  <c r="S5" i="20" s="1"/>
  <c r="R4" i="20"/>
  <c r="P4" i="20"/>
  <c r="N4" i="20"/>
  <c r="L4" i="20"/>
  <c r="L39" i="20" s="1"/>
  <c r="L40" i="20" s="1"/>
  <c r="J4" i="20"/>
  <c r="F4" i="20"/>
  <c r="E4" i="20"/>
  <c r="G4" i="20" s="1"/>
  <c r="H4" i="20" s="1"/>
  <c r="D4" i="20"/>
  <c r="R3" i="20"/>
  <c r="P3" i="20"/>
  <c r="N3" i="20"/>
  <c r="L3" i="20"/>
  <c r="J3" i="20"/>
  <c r="J39" i="20" s="1"/>
  <c r="J40" i="20" s="1"/>
  <c r="F3" i="20"/>
  <c r="E3" i="20"/>
  <c r="G3" i="20" s="1"/>
  <c r="H3" i="20" s="1"/>
  <c r="D3" i="20"/>
  <c r="S3" i="20" s="1"/>
  <c r="S2" i="20"/>
  <c r="R2" i="20"/>
  <c r="P2" i="20"/>
  <c r="N2" i="20"/>
  <c r="L2" i="20"/>
  <c r="J2" i="20"/>
  <c r="F2" i="20"/>
  <c r="E2" i="20"/>
  <c r="G2" i="20" s="1"/>
  <c r="H2" i="20" s="1"/>
  <c r="D2" i="20"/>
  <c r="J56" i="19"/>
  <c r="I56" i="19"/>
  <c r="K56" i="19" s="1"/>
  <c r="L56" i="19" s="1"/>
  <c r="G56" i="19"/>
  <c r="J55" i="19"/>
  <c r="I55" i="19"/>
  <c r="K55" i="19" s="1"/>
  <c r="L55" i="19" s="1"/>
  <c r="G55" i="19"/>
  <c r="G54" i="19"/>
  <c r="J53" i="19"/>
  <c r="I53" i="19"/>
  <c r="K53" i="19" s="1"/>
  <c r="L53" i="19" s="1"/>
  <c r="G53" i="19"/>
  <c r="J52" i="19"/>
  <c r="K52" i="19" s="1"/>
  <c r="L52" i="19" s="1"/>
  <c r="I52" i="19"/>
  <c r="G52" i="19"/>
  <c r="J51" i="19"/>
  <c r="I51" i="19"/>
  <c r="K51" i="19" s="1"/>
  <c r="L51" i="19" s="1"/>
  <c r="G51" i="19"/>
  <c r="J50" i="19"/>
  <c r="I50" i="19"/>
  <c r="K50" i="19" s="1"/>
  <c r="L50" i="19" s="1"/>
  <c r="G50" i="19"/>
  <c r="J49" i="19"/>
  <c r="I49" i="19"/>
  <c r="K49" i="19" s="1"/>
  <c r="L49" i="19" s="1"/>
  <c r="G49" i="19"/>
  <c r="J48" i="19"/>
  <c r="K48" i="19" s="1"/>
  <c r="L48" i="19" s="1"/>
  <c r="I48" i="19"/>
  <c r="G48" i="19"/>
  <c r="J47" i="19"/>
  <c r="I47" i="19"/>
  <c r="K47" i="19" s="1"/>
  <c r="L47" i="19" s="1"/>
  <c r="G47" i="19"/>
  <c r="G46" i="19"/>
  <c r="J45" i="19"/>
  <c r="K45" i="19" s="1"/>
  <c r="L45" i="19" s="1"/>
  <c r="I45" i="19"/>
  <c r="G45" i="19"/>
  <c r="G44" i="19"/>
  <c r="J43" i="19"/>
  <c r="I43" i="19"/>
  <c r="K43" i="19" s="1"/>
  <c r="G43" i="19"/>
  <c r="G42" i="19"/>
  <c r="J41" i="19"/>
  <c r="I41" i="19"/>
  <c r="K41" i="19" s="1"/>
  <c r="L41" i="19" s="1"/>
  <c r="G41" i="19"/>
  <c r="G40" i="19"/>
  <c r="J39" i="19"/>
  <c r="K39" i="19" s="1"/>
  <c r="L39" i="19" s="1"/>
  <c r="I39" i="19"/>
  <c r="G39" i="19"/>
  <c r="J38" i="19"/>
  <c r="I38" i="19"/>
  <c r="K38" i="19" s="1"/>
  <c r="G38" i="19"/>
  <c r="J37" i="19"/>
  <c r="I37" i="19"/>
  <c r="K37" i="19" s="1"/>
  <c r="G37" i="19"/>
  <c r="J36" i="19"/>
  <c r="I36" i="19"/>
  <c r="K36" i="19" s="1"/>
  <c r="L36" i="19" s="1"/>
  <c r="G36" i="19"/>
  <c r="J35" i="19"/>
  <c r="I35" i="19"/>
  <c r="K35" i="19" s="1"/>
  <c r="L35" i="19" s="1"/>
  <c r="G35" i="19"/>
  <c r="G34" i="19"/>
  <c r="K33" i="19"/>
  <c r="L33" i="19" s="1"/>
  <c r="J33" i="19"/>
  <c r="I33" i="19"/>
  <c r="G33" i="19"/>
  <c r="J32" i="19"/>
  <c r="I32" i="19"/>
  <c r="K32" i="19" s="1"/>
  <c r="L32" i="19" s="1"/>
  <c r="G32" i="19"/>
  <c r="J31" i="19"/>
  <c r="K31" i="19" s="1"/>
  <c r="L31" i="19" s="1"/>
  <c r="I31" i="19"/>
  <c r="G31" i="19"/>
  <c r="J30" i="19"/>
  <c r="I30" i="19"/>
  <c r="K30" i="19" s="1"/>
  <c r="L30" i="19" s="1"/>
  <c r="G30" i="19"/>
  <c r="K29" i="19"/>
  <c r="L29" i="19" s="1"/>
  <c r="J29" i="19"/>
  <c r="I29" i="19"/>
  <c r="G29" i="19"/>
  <c r="G28" i="19"/>
  <c r="J27" i="19"/>
  <c r="I27" i="19"/>
  <c r="K27" i="19" s="1"/>
  <c r="G27" i="19"/>
  <c r="J26" i="19"/>
  <c r="I26" i="19"/>
  <c r="K26" i="19" s="1"/>
  <c r="G26" i="19"/>
  <c r="J25" i="19"/>
  <c r="K25" i="19" s="1"/>
  <c r="L25" i="19" s="1"/>
  <c r="I25" i="19"/>
  <c r="G25" i="19"/>
  <c r="J24" i="19"/>
  <c r="I24" i="19"/>
  <c r="K24" i="19" s="1"/>
  <c r="K23" i="19"/>
  <c r="J23" i="19"/>
  <c r="I23" i="19"/>
  <c r="G22" i="19"/>
  <c r="G21" i="19"/>
  <c r="K20" i="19"/>
  <c r="J20" i="19"/>
  <c r="I20" i="19"/>
  <c r="G20" i="19"/>
  <c r="J19" i="19"/>
  <c r="I19" i="19"/>
  <c r="K19" i="19" s="1"/>
  <c r="J18" i="19"/>
  <c r="I18" i="19"/>
  <c r="K18" i="19" s="1"/>
  <c r="G18" i="19"/>
  <c r="J17" i="19"/>
  <c r="I17" i="19"/>
  <c r="K17" i="19" s="1"/>
  <c r="G17" i="19"/>
  <c r="J16" i="19"/>
  <c r="I16" i="19"/>
  <c r="K16" i="19" s="1"/>
  <c r="L16" i="19" s="1"/>
  <c r="G16" i="19"/>
  <c r="J15" i="19"/>
  <c r="I15" i="19"/>
  <c r="K15" i="19" s="1"/>
  <c r="G13" i="19"/>
  <c r="J12" i="19"/>
  <c r="I12" i="19"/>
  <c r="K12" i="19" s="1"/>
  <c r="L12" i="19" s="1"/>
  <c r="G12" i="19"/>
  <c r="J11" i="19"/>
  <c r="I11" i="19"/>
  <c r="K11" i="19" s="1"/>
  <c r="L11" i="19" s="1"/>
  <c r="G11" i="19"/>
  <c r="G10" i="19"/>
  <c r="J9" i="19"/>
  <c r="I9" i="19"/>
  <c r="K9" i="19" s="1"/>
  <c r="L9" i="19" s="1"/>
  <c r="G9" i="19"/>
  <c r="J8" i="19"/>
  <c r="K8" i="19" s="1"/>
  <c r="L8" i="19" s="1"/>
  <c r="I8" i="19"/>
  <c r="G8" i="19"/>
  <c r="J7" i="19"/>
  <c r="I7" i="19"/>
  <c r="K7" i="19" s="1"/>
  <c r="L7" i="19" s="1"/>
  <c r="G7" i="19"/>
  <c r="J6" i="19"/>
  <c r="I6" i="19"/>
  <c r="K6" i="19" s="1"/>
  <c r="L6" i="19" s="1"/>
  <c r="G6" i="19"/>
  <c r="L40" i="22" l="1"/>
  <c r="L27" i="19"/>
  <c r="L20" i="19"/>
  <c r="G19" i="19"/>
  <c r="S3" i="21"/>
  <c r="J41" i="21"/>
  <c r="J42" i="21" s="1"/>
  <c r="R41" i="21"/>
  <c r="R42" i="21" s="1"/>
  <c r="L41" i="21"/>
  <c r="L42" i="21" s="1"/>
  <c r="N45" i="21" s="1"/>
  <c r="S41" i="21"/>
  <c r="S42" i="21" s="1"/>
  <c r="H41" i="21"/>
  <c r="L24" i="21"/>
  <c r="L25" i="21" s="1"/>
  <c r="D41" i="21"/>
  <c r="H39" i="20"/>
  <c r="S4" i="20"/>
  <c r="N39" i="20"/>
  <c r="N40" i="20" s="1"/>
  <c r="P39" i="20"/>
  <c r="P40" i="20" s="1"/>
  <c r="D39" i="20"/>
  <c r="S10" i="20"/>
  <c r="R39" i="20"/>
  <c r="R40" i="20" s="1"/>
  <c r="S8" i="20"/>
  <c r="S39" i="20" s="1"/>
  <c r="S40" i="20" s="1"/>
  <c r="L17" i="19"/>
  <c r="L24" i="19"/>
  <c r="L38" i="19"/>
  <c r="L43" i="19"/>
  <c r="L23" i="19"/>
  <c r="L18" i="19"/>
  <c r="L15" i="19"/>
  <c r="L37" i="19"/>
  <c r="L19" i="19"/>
  <c r="L26" i="19"/>
  <c r="L57" i="19" l="1"/>
  <c r="C43" i="21"/>
  <c r="C48" i="21"/>
  <c r="C46" i="21"/>
  <c r="C47" i="21"/>
  <c r="C45" i="21"/>
  <c r="C44" i="21"/>
  <c r="C41" i="20"/>
  <c r="C46" i="20"/>
  <c r="C45" i="20"/>
  <c r="C44" i="20"/>
  <c r="C43" i="20"/>
  <c r="C42" i="20"/>
  <c r="D44" i="21" l="1"/>
  <c r="E44" i="21" s="1"/>
  <c r="D45" i="21"/>
  <c r="E45" i="21" s="1"/>
  <c r="D47" i="21"/>
  <c r="E47" i="21" s="1"/>
  <c r="D46" i="21"/>
  <c r="E46" i="21" s="1"/>
  <c r="G46" i="21" s="1"/>
  <c r="D48" i="21"/>
  <c r="E48" i="21" s="1"/>
  <c r="C49" i="21"/>
  <c r="D43" i="21"/>
  <c r="E43" i="21" s="1"/>
  <c r="E49" i="21" s="1"/>
  <c r="D42" i="20"/>
  <c r="E42" i="20" s="1"/>
  <c r="D43" i="20"/>
  <c r="E43" i="20" s="1"/>
  <c r="D44" i="20"/>
  <c r="E44" i="20" s="1"/>
  <c r="G44" i="20" s="1"/>
  <c r="D45" i="20"/>
  <c r="E45" i="20" s="1"/>
  <c r="D46" i="20"/>
  <c r="E46" i="20" s="1"/>
  <c r="C47" i="20"/>
  <c r="D41" i="20"/>
  <c r="E41" i="20" s="1"/>
  <c r="E47" i="20" s="1"/>
  <c r="E75" i="3" l="1"/>
  <c r="E197" i="2"/>
  <c r="E124" i="2"/>
  <c r="E123" i="2"/>
  <c r="E122" i="2"/>
  <c r="E121" i="2"/>
  <c r="E117" i="2"/>
  <c r="E116" i="2"/>
  <c r="E115" i="2"/>
  <c r="E108" i="2"/>
  <c r="E107" i="2"/>
  <c r="E82" i="2"/>
  <c r="E81" i="2"/>
  <c r="E80" i="2"/>
  <c r="E65" i="2"/>
  <c r="E54" i="2"/>
  <c r="E53" i="2"/>
  <c r="E52" i="2"/>
  <c r="E51" i="2"/>
  <c r="E50" i="2"/>
  <c r="E49" i="2"/>
  <c r="E48" i="2"/>
  <c r="E47" i="2"/>
  <c r="E44" i="2"/>
  <c r="E43" i="2"/>
  <c r="E42" i="2"/>
  <c r="E41" i="2"/>
  <c r="E35" i="2"/>
  <c r="E34" i="2"/>
  <c r="E33" i="2"/>
  <c r="E32" i="2"/>
  <c r="E31" i="2"/>
  <c r="E30" i="2"/>
  <c r="E29" i="2"/>
  <c r="E27" i="2"/>
  <c r="E26" i="2"/>
  <c r="E24" i="2"/>
  <c r="E23" i="2"/>
  <c r="E22" i="2"/>
  <c r="E21" i="2"/>
  <c r="E19" i="2"/>
  <c r="E18" i="2"/>
  <c r="E17" i="2"/>
  <c r="E16" i="2"/>
  <c r="E14" i="2"/>
  <c r="E10" i="2"/>
  <c r="E9" i="2"/>
  <c r="E8" i="2"/>
  <c r="E69" i="18"/>
  <c r="F69" i="18"/>
  <c r="G69" i="18"/>
  <c r="H69" i="18"/>
  <c r="I69" i="18"/>
  <c r="D69" i="18"/>
  <c r="E64" i="18"/>
  <c r="G64" i="18"/>
  <c r="I64" i="18"/>
  <c r="E65" i="18"/>
  <c r="G65" i="18"/>
  <c r="I65" i="18"/>
  <c r="E66" i="18"/>
  <c r="G66" i="18"/>
  <c r="I66" i="18"/>
  <c r="E67" i="18"/>
  <c r="I67" i="18" s="1"/>
  <c r="G67" i="18"/>
  <c r="E68" i="18"/>
  <c r="G68" i="18"/>
  <c r="I68" i="18"/>
  <c r="G63" i="18"/>
  <c r="E63" i="18"/>
  <c r="I63" i="18" s="1"/>
  <c r="G62" i="18"/>
  <c r="F62" i="18"/>
  <c r="H62" i="18" s="1"/>
  <c r="G61" i="18"/>
  <c r="F61" i="18"/>
  <c r="H61" i="18" s="1"/>
  <c r="G60" i="18"/>
  <c r="F60" i="18"/>
  <c r="H60" i="18" s="1"/>
  <c r="I59" i="18"/>
  <c r="G59" i="18"/>
  <c r="D59" i="18"/>
  <c r="E57" i="18"/>
  <c r="F57" i="18"/>
  <c r="G57" i="18"/>
  <c r="H57" i="18"/>
  <c r="I57" i="18"/>
  <c r="D57" i="18"/>
  <c r="G47" i="18"/>
  <c r="G48" i="18"/>
  <c r="G49" i="18"/>
  <c r="G50" i="18"/>
  <c r="G51" i="18"/>
  <c r="G52" i="18"/>
  <c r="G53" i="18"/>
  <c r="G54" i="18"/>
  <c r="G55" i="18"/>
  <c r="G56" i="18"/>
  <c r="G46" i="18"/>
  <c r="G45" i="18"/>
  <c r="E50" i="18"/>
  <c r="E51" i="18"/>
  <c r="E52" i="18"/>
  <c r="E53" i="18"/>
  <c r="E54" i="18"/>
  <c r="E55" i="18"/>
  <c r="I55" i="18" s="1"/>
  <c r="E56" i="18"/>
  <c r="I56" i="18" s="1"/>
  <c r="E49" i="18"/>
  <c r="I49" i="18" s="1"/>
  <c r="F48" i="18"/>
  <c r="F47" i="18"/>
  <c r="F46" i="18"/>
  <c r="H46" i="18" s="1"/>
  <c r="D45" i="18"/>
  <c r="I50" i="18"/>
  <c r="I51" i="18"/>
  <c r="I52" i="18"/>
  <c r="I53" i="18"/>
  <c r="I54" i="18"/>
  <c r="H47" i="18"/>
  <c r="H48" i="18"/>
  <c r="C37" i="18"/>
  <c r="K36" i="18"/>
  <c r="I36" i="18"/>
  <c r="G36" i="18"/>
  <c r="E36" i="18"/>
  <c r="A36" i="18"/>
  <c r="K35" i="18"/>
  <c r="I35" i="18"/>
  <c r="G35" i="18"/>
  <c r="E35" i="18"/>
  <c r="K34" i="18"/>
  <c r="I34" i="18"/>
  <c r="G34" i="18"/>
  <c r="E34" i="18"/>
  <c r="K33" i="18"/>
  <c r="I33" i="18"/>
  <c r="G33" i="18"/>
  <c r="E33" i="18"/>
  <c r="K32" i="18"/>
  <c r="I32" i="18"/>
  <c r="G32" i="18"/>
  <c r="E32" i="18"/>
  <c r="K31" i="18"/>
  <c r="I31" i="18"/>
  <c r="G31" i="18"/>
  <c r="E31" i="18"/>
  <c r="K30" i="18"/>
  <c r="I30" i="18"/>
  <c r="G30" i="18"/>
  <c r="E30" i="18"/>
  <c r="K29" i="18"/>
  <c r="I29" i="18"/>
  <c r="G29" i="18"/>
  <c r="E29" i="18"/>
  <c r="K28" i="18"/>
  <c r="I28" i="18"/>
  <c r="G28" i="18"/>
  <c r="E28" i="18"/>
  <c r="K27" i="18"/>
  <c r="I27" i="18"/>
  <c r="G27" i="18"/>
  <c r="E27" i="18"/>
  <c r="K26" i="18"/>
  <c r="I26" i="18"/>
  <c r="G26" i="18"/>
  <c r="E26" i="18"/>
  <c r="K25" i="18"/>
  <c r="I25" i="18"/>
  <c r="G25" i="18"/>
  <c r="E25" i="18"/>
  <c r="K24" i="18"/>
  <c r="I24" i="18"/>
  <c r="G24" i="18"/>
  <c r="E24" i="18"/>
  <c r="K23" i="18"/>
  <c r="I23" i="18"/>
  <c r="G23" i="18"/>
  <c r="E23" i="18"/>
  <c r="K22" i="18"/>
  <c r="I22" i="18"/>
  <c r="G22" i="18"/>
  <c r="E22" i="18"/>
  <c r="K21" i="18"/>
  <c r="I21" i="18"/>
  <c r="G21" i="18"/>
  <c r="E21" i="18"/>
  <c r="K20" i="18"/>
  <c r="I20" i="18"/>
  <c r="G20" i="18"/>
  <c r="E20" i="18"/>
  <c r="K19" i="18"/>
  <c r="I19" i="18"/>
  <c r="G19" i="18"/>
  <c r="E19" i="18"/>
  <c r="K18" i="18"/>
  <c r="I18" i="18"/>
  <c r="G18" i="18"/>
  <c r="E18" i="18"/>
  <c r="K17" i="18"/>
  <c r="I17" i="18"/>
  <c r="G17" i="18"/>
  <c r="E17" i="18"/>
  <c r="A17" i="18"/>
  <c r="A18" i="18" s="1"/>
  <c r="A19" i="18" s="1"/>
  <c r="A20" i="18" s="1"/>
  <c r="A21" i="18" s="1"/>
  <c r="A22" i="18" s="1"/>
  <c r="A23" i="18" s="1"/>
  <c r="A24" i="18" s="1"/>
  <c r="A25" i="18" s="1"/>
  <c r="A26" i="18" s="1"/>
  <c r="A27" i="18" s="1"/>
  <c r="K16" i="18"/>
  <c r="I16" i="18"/>
  <c r="G16" i="18"/>
  <c r="E16" i="18"/>
  <c r="K15" i="18"/>
  <c r="I15" i="18"/>
  <c r="G15" i="18"/>
  <c r="E15" i="18"/>
  <c r="K14" i="18"/>
  <c r="I14" i="18"/>
  <c r="G14" i="18"/>
  <c r="E14" i="18"/>
  <c r="K13" i="18"/>
  <c r="I13" i="18"/>
  <c r="G13" i="18"/>
  <c r="E13" i="18"/>
  <c r="K12" i="18"/>
  <c r="I12" i="18"/>
  <c r="G12" i="18"/>
  <c r="E12" i="18"/>
  <c r="K11" i="18"/>
  <c r="I11" i="18"/>
  <c r="G11" i="18"/>
  <c r="E11" i="18"/>
  <c r="K10" i="18"/>
  <c r="I10" i="18"/>
  <c r="G10" i="18"/>
  <c r="E10" i="18"/>
  <c r="K9" i="18"/>
  <c r="I9" i="18"/>
  <c r="G9" i="18"/>
  <c r="E9" i="18"/>
  <c r="K8" i="18"/>
  <c r="I8" i="18"/>
  <c r="G8" i="18"/>
  <c r="E8" i="18"/>
  <c r="K7" i="18"/>
  <c r="I7" i="18"/>
  <c r="G7" i="18"/>
  <c r="E7" i="18"/>
  <c r="K6" i="18"/>
  <c r="I6" i="18"/>
  <c r="G6" i="18"/>
  <c r="E6" i="18"/>
  <c r="K5" i="18"/>
  <c r="I5" i="18"/>
  <c r="G5" i="18"/>
  <c r="E5" i="18"/>
  <c r="K4" i="18"/>
  <c r="I4" i="18"/>
  <c r="G4" i="18"/>
  <c r="E4" i="18"/>
  <c r="I45" i="18" l="1"/>
  <c r="I37" i="18"/>
  <c r="G37" i="18"/>
  <c r="G40" i="18" s="1"/>
  <c r="K37" i="18"/>
  <c r="K40" i="18" s="1"/>
  <c r="E37" i="18"/>
  <c r="E40" i="18" s="1"/>
  <c r="I38" i="18"/>
  <c r="I40" i="18" s="1"/>
  <c r="I39" i="18"/>
  <c r="I41" i="18" s="1"/>
  <c r="O91" i="17"/>
  <c r="L91" i="17"/>
  <c r="I91" i="17"/>
  <c r="O90" i="17"/>
  <c r="L90" i="17"/>
  <c r="I90" i="17"/>
  <c r="O89" i="17"/>
  <c r="L89" i="17"/>
  <c r="I89" i="17"/>
  <c r="O88" i="17"/>
  <c r="L88" i="17"/>
  <c r="I88" i="17"/>
  <c r="O87" i="17"/>
  <c r="L87" i="17"/>
  <c r="I87" i="17"/>
  <c r="O86" i="17"/>
  <c r="L86" i="17"/>
  <c r="I86" i="17"/>
  <c r="O85" i="17"/>
  <c r="L85" i="17"/>
  <c r="I85" i="17"/>
  <c r="O83" i="17"/>
  <c r="L83" i="17"/>
  <c r="I83" i="17"/>
  <c r="N82" i="17"/>
  <c r="O82" i="17" s="1"/>
  <c r="K82" i="17"/>
  <c r="L82" i="17" s="1"/>
  <c r="H82" i="17"/>
  <c r="I82" i="17" s="1"/>
  <c r="O81" i="17"/>
  <c r="L81" i="17"/>
  <c r="I81" i="17"/>
  <c r="O80" i="17"/>
  <c r="L80" i="17"/>
  <c r="I80" i="17"/>
  <c r="O79" i="17"/>
  <c r="L79" i="17"/>
  <c r="I79" i="17"/>
  <c r="O78" i="17"/>
  <c r="L78" i="17"/>
  <c r="I78" i="17"/>
  <c r="O77" i="17"/>
  <c r="L77" i="17"/>
  <c r="I77" i="17"/>
  <c r="O76" i="17"/>
  <c r="L76" i="17"/>
  <c r="I76" i="17"/>
  <c r="O75" i="17"/>
  <c r="L75" i="17"/>
  <c r="I75" i="17"/>
  <c r="O74" i="17"/>
  <c r="L74" i="17"/>
  <c r="I74" i="17"/>
  <c r="O73" i="17"/>
  <c r="L73" i="17"/>
  <c r="I73" i="17"/>
  <c r="O72" i="17"/>
  <c r="L72" i="17"/>
  <c r="I72" i="17"/>
  <c r="O71" i="17"/>
  <c r="L71" i="17"/>
  <c r="I71" i="17"/>
  <c r="O70" i="17"/>
  <c r="L70" i="17"/>
  <c r="I70" i="17"/>
  <c r="O69" i="17"/>
  <c r="L69" i="17"/>
  <c r="I69" i="17"/>
  <c r="O67" i="17"/>
  <c r="L67" i="17"/>
  <c r="I67" i="17"/>
  <c r="O66" i="17"/>
  <c r="L66" i="17"/>
  <c r="I66" i="17"/>
  <c r="O65" i="17"/>
  <c r="L65" i="17"/>
  <c r="I65" i="17"/>
  <c r="O64" i="17"/>
  <c r="L64" i="17"/>
  <c r="I64" i="17"/>
  <c r="O63" i="17"/>
  <c r="L63" i="17"/>
  <c r="I63" i="17"/>
  <c r="O62" i="17"/>
  <c r="L62" i="17"/>
  <c r="I62" i="17"/>
  <c r="O61" i="17"/>
  <c r="L61" i="17"/>
  <c r="I61" i="17"/>
  <c r="O56" i="17"/>
  <c r="L56" i="17"/>
  <c r="L57" i="17" s="1"/>
  <c r="L58" i="17" s="1"/>
  <c r="I56" i="17"/>
  <c r="I57" i="17" s="1"/>
  <c r="I58" i="17" s="1"/>
  <c r="O55" i="17"/>
  <c r="O57" i="17" s="1"/>
  <c r="O58" i="17" s="1"/>
  <c r="L55" i="17"/>
  <c r="I55" i="17"/>
  <c r="O51" i="17"/>
  <c r="L51" i="17"/>
  <c r="I51" i="17"/>
  <c r="O50" i="17"/>
  <c r="O52" i="17" s="1"/>
  <c r="O53" i="17" s="1"/>
  <c r="L50" i="17"/>
  <c r="L52" i="17" s="1"/>
  <c r="L53" i="17" s="1"/>
  <c r="I50" i="17"/>
  <c r="I52" i="17" s="1"/>
  <c r="I53" i="17" s="1"/>
  <c r="O47" i="17"/>
  <c r="O48" i="17" s="1"/>
  <c r="L47" i="17"/>
  <c r="L48" i="17" s="1"/>
  <c r="I47" i="17"/>
  <c r="I48" i="17" s="1"/>
  <c r="O46" i="17"/>
  <c r="L46" i="17"/>
  <c r="I46" i="17"/>
  <c r="O45" i="17"/>
  <c r="L45" i="17"/>
  <c r="I45" i="17"/>
  <c r="O44" i="17"/>
  <c r="L44" i="17"/>
  <c r="I44" i="17"/>
  <c r="O40" i="17"/>
  <c r="L40" i="17"/>
  <c r="I40" i="17"/>
  <c r="I41" i="17" s="1"/>
  <c r="I42" i="17" s="1"/>
  <c r="O39" i="17"/>
  <c r="O41" i="17" s="1"/>
  <c r="O42" i="17" s="1"/>
  <c r="L39" i="17"/>
  <c r="L41" i="17" s="1"/>
  <c r="L42" i="17" s="1"/>
  <c r="I39" i="17"/>
  <c r="O34" i="17"/>
  <c r="L34" i="17"/>
  <c r="I34" i="17"/>
  <c r="O33" i="17"/>
  <c r="L33" i="17"/>
  <c r="I33" i="17"/>
  <c r="O32" i="17"/>
  <c r="L32" i="17"/>
  <c r="I32" i="17"/>
  <c r="O31" i="17"/>
  <c r="L31" i="17"/>
  <c r="L35" i="17" s="1"/>
  <c r="L36" i="17" s="1"/>
  <c r="I31" i="17"/>
  <c r="I35" i="17" s="1"/>
  <c r="I36" i="17" s="1"/>
  <c r="O30" i="17"/>
  <c r="O35" i="17" s="1"/>
  <c r="O36" i="17" s="1"/>
  <c r="L30" i="17"/>
  <c r="I30" i="17"/>
  <c r="O26" i="17"/>
  <c r="L26" i="17"/>
  <c r="I26" i="17"/>
  <c r="O25" i="17"/>
  <c r="L25" i="17"/>
  <c r="I25" i="17"/>
  <c r="O24" i="17"/>
  <c r="L24" i="17"/>
  <c r="I24" i="17"/>
  <c r="O23" i="17"/>
  <c r="L23" i="17"/>
  <c r="I23" i="17"/>
  <c r="O22" i="17"/>
  <c r="L22" i="17"/>
  <c r="I22" i="17"/>
  <c r="O21" i="17"/>
  <c r="L21" i="17"/>
  <c r="I21" i="17"/>
  <c r="O20" i="17"/>
  <c r="L20" i="17"/>
  <c r="I20" i="17"/>
  <c r="O19" i="17"/>
  <c r="L19" i="17"/>
  <c r="I19" i="17"/>
  <c r="O18" i="17"/>
  <c r="L18" i="17"/>
  <c r="I18" i="17"/>
  <c r="O17" i="17"/>
  <c r="L17" i="17"/>
  <c r="I17" i="17"/>
  <c r="I27" i="17" s="1"/>
  <c r="I28" i="17" s="1"/>
  <c r="O16" i="17"/>
  <c r="O27" i="17" s="1"/>
  <c r="O28" i="17" s="1"/>
  <c r="L16" i="17"/>
  <c r="L27" i="17" s="1"/>
  <c r="L28" i="17" s="1"/>
  <c r="I16" i="17"/>
  <c r="O15" i="17"/>
  <c r="L15" i="17"/>
  <c r="I15" i="17"/>
  <c r="O11" i="17"/>
  <c r="L11" i="17"/>
  <c r="I11" i="17"/>
  <c r="O10" i="17"/>
  <c r="L10" i="17"/>
  <c r="I10" i="17"/>
  <c r="O9" i="17"/>
  <c r="L9" i="17"/>
  <c r="L12" i="17" s="1"/>
  <c r="L13" i="17" s="1"/>
  <c r="I9" i="17"/>
  <c r="I12" i="17" s="1"/>
  <c r="I13" i="17" s="1"/>
  <c r="O8" i="17"/>
  <c r="O12" i="17" s="1"/>
  <c r="O13" i="17" s="1"/>
  <c r="L8" i="17"/>
  <c r="I8" i="17"/>
  <c r="O7" i="17"/>
  <c r="L7" i="17"/>
  <c r="I7" i="17"/>
  <c r="L92" i="17" l="1"/>
  <c r="L93" i="17" s="1"/>
  <c r="I92" i="17"/>
  <c r="I93" i="17" s="1"/>
  <c r="O92" i="17"/>
  <c r="O93" i="17" s="1"/>
  <c r="E93" i="1"/>
  <c r="E78" i="1"/>
  <c r="D25" i="14"/>
  <c r="D24" i="14"/>
  <c r="E24" i="14" s="1"/>
  <c r="D23" i="14"/>
  <c r="E23" i="14" s="1"/>
  <c r="D22" i="14"/>
  <c r="D21" i="14"/>
  <c r="D20" i="14"/>
  <c r="E20" i="14" s="1"/>
  <c r="D19" i="14"/>
  <c r="E19" i="14" s="1"/>
  <c r="D18" i="14"/>
  <c r="E18" i="14" s="1"/>
  <c r="D17" i="14"/>
  <c r="E17" i="14" s="1"/>
  <c r="D16" i="14"/>
  <c r="E16" i="14" s="1"/>
  <c r="D15" i="14"/>
  <c r="E15" i="14" s="1"/>
  <c r="D14" i="14"/>
  <c r="E14" i="14" s="1"/>
  <c r="E21" i="14"/>
  <c r="E22" i="14"/>
  <c r="E25" i="14"/>
  <c r="D13" i="14"/>
  <c r="E13" i="14" s="1"/>
  <c r="E26" i="14" s="1"/>
  <c r="E4" i="14"/>
  <c r="E5" i="14"/>
  <c r="E6" i="14"/>
  <c r="E7" i="14"/>
  <c r="E8" i="14"/>
  <c r="E9" i="14"/>
  <c r="E10" i="14"/>
  <c r="E3" i="14"/>
  <c r="E11" i="14" l="1"/>
  <c r="E56" i="1"/>
  <c r="E26" i="1"/>
  <c r="E25" i="1"/>
  <c r="E22" i="1"/>
  <c r="E21" i="1"/>
  <c r="E19" i="1"/>
  <c r="E17" i="1"/>
  <c r="E12" i="1"/>
  <c r="E24" i="1" l="1"/>
  <c r="J163" i="3" l="1"/>
  <c r="J143" i="3"/>
  <c r="J134" i="3"/>
  <c r="J132" i="3"/>
  <c r="J131" i="3"/>
  <c r="J130" i="3"/>
  <c r="J129" i="3"/>
  <c r="J128" i="3"/>
  <c r="J127" i="3"/>
  <c r="J126" i="3"/>
  <c r="J125" i="3"/>
  <c r="J124" i="3"/>
  <c r="J123" i="3"/>
  <c r="J113" i="3"/>
  <c r="J108" i="3"/>
  <c r="J100" i="3"/>
  <c r="J85" i="3"/>
  <c r="J13" i="2" l="1"/>
  <c r="J15" i="2"/>
  <c r="J20" i="2"/>
  <c r="J25" i="2"/>
  <c r="J28" i="2"/>
  <c r="J36" i="2"/>
  <c r="J40" i="2"/>
  <c r="J46" i="2"/>
  <c r="J55" i="2"/>
  <c r="J56" i="2"/>
  <c r="J57" i="2"/>
  <c r="J58" i="2"/>
  <c r="J59" i="2"/>
  <c r="J60" i="2"/>
  <c r="J61" i="2"/>
  <c r="J62" i="2"/>
  <c r="J63" i="2"/>
  <c r="J64" i="2"/>
  <c r="J66" i="2"/>
  <c r="J67" i="2"/>
  <c r="J68" i="2"/>
  <c r="J69" i="2"/>
  <c r="J70" i="2"/>
  <c r="J71" i="2"/>
  <c r="J72" i="2"/>
  <c r="J73" i="2"/>
  <c r="J74" i="2"/>
  <c r="J75" i="2"/>
  <c r="J76" i="2"/>
  <c r="J77" i="2"/>
  <c r="J78" i="2"/>
  <c r="J79" i="2"/>
  <c r="J83" i="2"/>
  <c r="J84" i="2"/>
  <c r="J93" i="2"/>
  <c r="J103" i="2"/>
  <c r="J106" i="2"/>
  <c r="J110" i="2"/>
  <c r="J114" i="2"/>
  <c r="J125" i="2"/>
  <c r="J129" i="2"/>
  <c r="J134" i="2"/>
  <c r="J137" i="2"/>
  <c r="J138" i="2"/>
  <c r="J139" i="2"/>
  <c r="J147" i="2"/>
  <c r="J157" i="2"/>
  <c r="J166" i="2"/>
  <c r="J167" i="2"/>
  <c r="J168" i="2"/>
  <c r="J169" i="2"/>
  <c r="J170" i="2"/>
  <c r="J171" i="2"/>
  <c r="J172" i="2"/>
  <c r="J173" i="2"/>
  <c r="J174" i="2"/>
  <c r="J175" i="2"/>
  <c r="J176" i="2"/>
  <c r="J177" i="2"/>
  <c r="J178" i="2"/>
  <c r="J180" i="2"/>
  <c r="J181" i="2"/>
  <c r="J182" i="2"/>
  <c r="J183" i="2"/>
  <c r="J184" i="2"/>
  <c r="J185" i="2"/>
  <c r="J186" i="2"/>
  <c r="J187" i="2"/>
  <c r="J188" i="2"/>
  <c r="J189" i="2"/>
  <c r="J190" i="2"/>
  <c r="J191" i="2"/>
  <c r="J192" i="2"/>
  <c r="J193" i="2"/>
  <c r="J194" i="2"/>
  <c r="J195" i="2"/>
  <c r="J196" i="2"/>
  <c r="J198" i="2"/>
  <c r="J203" i="2"/>
  <c r="J207" i="2"/>
  <c r="J210" i="2"/>
  <c r="J214" i="2"/>
  <c r="J217" i="2"/>
  <c r="J220" i="2"/>
  <c r="E15" i="4" l="1"/>
  <c r="J16" i="1"/>
  <c r="J18" i="1"/>
  <c r="J23" i="1"/>
  <c r="J28" i="1"/>
  <c r="J31" i="1"/>
  <c r="J39" i="1"/>
  <c r="J40" i="1"/>
  <c r="J46" i="1"/>
  <c r="J53" i="1"/>
  <c r="J59" i="1"/>
  <c r="J68" i="1"/>
  <c r="J69" i="1"/>
  <c r="J70" i="1"/>
  <c r="J71" i="1"/>
  <c r="J72" i="1"/>
  <c r="J73" i="1"/>
  <c r="J74" i="1"/>
  <c r="J75" i="1"/>
  <c r="J76" i="1"/>
  <c r="J77" i="1"/>
  <c r="J79" i="1"/>
  <c r="J80" i="1"/>
  <c r="J81" i="1"/>
  <c r="J82" i="1"/>
  <c r="J83" i="1"/>
  <c r="J84" i="1"/>
  <c r="J85" i="1"/>
  <c r="J86" i="1"/>
  <c r="J87" i="1"/>
  <c r="J88" i="1"/>
  <c r="J89" i="1"/>
  <c r="J90" i="1"/>
  <c r="J91" i="1"/>
  <c r="J92" i="1"/>
  <c r="J96" i="1"/>
  <c r="J97" i="1"/>
  <c r="J106" i="1"/>
  <c r="J116" i="1"/>
  <c r="J119" i="1"/>
  <c r="J123" i="1"/>
  <c r="J127" i="1"/>
  <c r="J138" i="1"/>
  <c r="J142" i="1"/>
  <c r="J147" i="1"/>
  <c r="J150" i="1"/>
  <c r="J151" i="1"/>
  <c r="J152" i="1"/>
  <c r="J160" i="1"/>
  <c r="J170" i="1"/>
  <c r="J179" i="1"/>
  <c r="J180" i="1"/>
  <c r="J181" i="1"/>
  <c r="J182" i="1"/>
  <c r="J183" i="1"/>
  <c r="J184" i="1"/>
  <c r="J185" i="1"/>
  <c r="J186" i="1"/>
  <c r="J187" i="1"/>
  <c r="J188" i="1"/>
  <c r="J189" i="1"/>
  <c r="J190" i="1"/>
  <c r="J191" i="1"/>
  <c r="J193" i="1"/>
  <c r="J194" i="1"/>
  <c r="J195" i="1"/>
  <c r="J196" i="1"/>
  <c r="J197" i="1"/>
  <c r="J198" i="1"/>
  <c r="J199" i="1"/>
  <c r="J200" i="1"/>
  <c r="J201" i="1"/>
  <c r="J202" i="1"/>
  <c r="J203" i="1"/>
  <c r="J204" i="1"/>
  <c r="J205" i="1"/>
  <c r="J206" i="1"/>
  <c r="J207" i="1"/>
  <c r="J208" i="1"/>
  <c r="J209" i="1"/>
  <c r="J211" i="1"/>
  <c r="J212" i="1"/>
  <c r="J213" i="1"/>
  <c r="J214" i="1"/>
  <c r="J215" i="1"/>
  <c r="J216" i="1"/>
  <c r="J217" i="1"/>
  <c r="J220"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6" i="1"/>
  <c r="J270" i="1"/>
  <c r="J273" i="1"/>
  <c r="J276" i="1"/>
  <c r="J286" i="1"/>
  <c r="J287" i="1"/>
  <c r="J288" i="1"/>
  <c r="J301" i="1"/>
  <c r="J307" i="1"/>
  <c r="J311" i="1"/>
  <c r="J316" i="1"/>
  <c r="J323" i="1"/>
  <c r="J324" i="1"/>
  <c r="J337" i="1"/>
  <c r="C13" i="4" l="1"/>
  <c r="C26" i="4"/>
  <c r="C19" i="4"/>
  <c r="C20" i="4" s="1"/>
  <c r="C36" i="4"/>
  <c r="C33" i="4"/>
  <c r="C34" i="4" s="1"/>
  <c r="C29" i="4"/>
  <c r="C30" i="4" s="1"/>
  <c r="C23" i="4"/>
  <c r="C24" i="4" s="1"/>
  <c r="C5" i="4" l="1"/>
  <c r="C6" i="4" s="1"/>
  <c r="C14" i="4" l="1"/>
  <c r="L89" i="1" l="1"/>
  <c r="H179" i="3" l="1"/>
  <c r="G179" i="3"/>
  <c r="H178" i="3"/>
  <c r="G178" i="3"/>
  <c r="H177" i="3"/>
  <c r="G177" i="3"/>
  <c r="H176" i="3"/>
  <c r="G176" i="3"/>
  <c r="H175" i="3"/>
  <c r="G175" i="3"/>
  <c r="H174" i="3"/>
  <c r="G174" i="3"/>
  <c r="H173" i="3"/>
  <c r="G173" i="3"/>
  <c r="H172" i="3"/>
  <c r="G172" i="3"/>
  <c r="H171" i="3"/>
  <c r="G171" i="3"/>
  <c r="H170" i="3"/>
  <c r="G170" i="3"/>
  <c r="H169" i="3"/>
  <c r="G169" i="3"/>
  <c r="H168" i="3"/>
  <c r="G168" i="3"/>
  <c r="H167" i="3"/>
  <c r="G167" i="3"/>
  <c r="H166" i="3"/>
  <c r="G166" i="3"/>
  <c r="H165" i="3"/>
  <c r="G165" i="3"/>
  <c r="H164" i="3"/>
  <c r="G164" i="3"/>
  <c r="H162" i="3"/>
  <c r="G162" i="3"/>
  <c r="H161" i="3"/>
  <c r="G161" i="3"/>
  <c r="H160" i="3"/>
  <c r="G160" i="3"/>
  <c r="H159" i="3"/>
  <c r="G159" i="3"/>
  <c r="H158" i="3"/>
  <c r="G158" i="3"/>
  <c r="H157" i="3"/>
  <c r="G157" i="3"/>
  <c r="H156" i="3"/>
  <c r="G156" i="3"/>
  <c r="H155" i="3"/>
  <c r="G155" i="3"/>
  <c r="H154" i="3"/>
  <c r="G154" i="3"/>
  <c r="H153" i="3"/>
  <c r="G153" i="3"/>
  <c r="H152" i="3"/>
  <c r="G152" i="3"/>
  <c r="H151" i="3"/>
  <c r="G151" i="3"/>
  <c r="H150" i="3"/>
  <c r="G150" i="3"/>
  <c r="H149" i="3"/>
  <c r="G149" i="3"/>
  <c r="H148" i="3"/>
  <c r="G148" i="3"/>
  <c r="H147" i="3"/>
  <c r="G147" i="3"/>
  <c r="H146" i="3"/>
  <c r="G146" i="3"/>
  <c r="H145" i="3"/>
  <c r="G145" i="3"/>
  <c r="H144" i="3"/>
  <c r="G144" i="3"/>
  <c r="H142" i="3"/>
  <c r="G142" i="3"/>
  <c r="H141" i="3"/>
  <c r="G141" i="3"/>
  <c r="H140" i="3"/>
  <c r="G140" i="3"/>
  <c r="H139" i="3"/>
  <c r="G139" i="3"/>
  <c r="H138" i="3"/>
  <c r="G138" i="3"/>
  <c r="H137" i="3"/>
  <c r="G137" i="3"/>
  <c r="H136" i="3"/>
  <c r="G136" i="3"/>
  <c r="H135" i="3"/>
  <c r="G135" i="3"/>
  <c r="H133" i="3"/>
  <c r="G133" i="3"/>
  <c r="H122" i="3"/>
  <c r="G122" i="3"/>
  <c r="H121" i="3"/>
  <c r="G121" i="3"/>
  <c r="H120" i="3"/>
  <c r="G120" i="3"/>
  <c r="H119" i="3"/>
  <c r="G119" i="3"/>
  <c r="H118" i="3"/>
  <c r="G118" i="3"/>
  <c r="H117" i="3"/>
  <c r="G117" i="3"/>
  <c r="H116" i="3"/>
  <c r="G116" i="3"/>
  <c r="H115" i="3"/>
  <c r="G115" i="3"/>
  <c r="H114" i="3"/>
  <c r="G114" i="3"/>
  <c r="H112" i="3"/>
  <c r="G112" i="3"/>
  <c r="H111" i="3"/>
  <c r="G111" i="3"/>
  <c r="H110" i="3"/>
  <c r="G110" i="3"/>
  <c r="H109" i="3"/>
  <c r="G109" i="3"/>
  <c r="H107" i="3"/>
  <c r="G107" i="3"/>
  <c r="H106" i="3"/>
  <c r="G106" i="3"/>
  <c r="H105" i="3"/>
  <c r="G105" i="3"/>
  <c r="H104" i="3"/>
  <c r="G104" i="3"/>
  <c r="H103" i="3"/>
  <c r="G103" i="3"/>
  <c r="H102" i="3"/>
  <c r="G102" i="3"/>
  <c r="H101" i="3"/>
  <c r="G101" i="3"/>
  <c r="H99" i="3"/>
  <c r="G99" i="3"/>
  <c r="H98" i="3"/>
  <c r="G98" i="3"/>
  <c r="H97" i="3"/>
  <c r="G97" i="3"/>
  <c r="H96" i="3"/>
  <c r="G96" i="3"/>
  <c r="H95" i="3"/>
  <c r="G95" i="3"/>
  <c r="H94" i="3"/>
  <c r="G94" i="3"/>
  <c r="H93" i="3"/>
  <c r="G93" i="3"/>
  <c r="H92" i="3"/>
  <c r="G92" i="3"/>
  <c r="H91" i="3"/>
  <c r="G91" i="3"/>
  <c r="H90" i="3"/>
  <c r="G90" i="3"/>
  <c r="H89" i="3"/>
  <c r="G89" i="3"/>
  <c r="H88" i="3"/>
  <c r="G88" i="3"/>
  <c r="H87" i="3"/>
  <c r="G87" i="3"/>
  <c r="H86" i="3"/>
  <c r="G86" i="3"/>
  <c r="H84" i="3"/>
  <c r="G84" i="3"/>
  <c r="H83" i="3"/>
  <c r="G83" i="3"/>
  <c r="H82" i="3"/>
  <c r="G82" i="3"/>
  <c r="H81" i="3"/>
  <c r="G81" i="3"/>
  <c r="H80" i="3"/>
  <c r="G80" i="3"/>
  <c r="H79" i="3"/>
  <c r="G79" i="3"/>
  <c r="H78" i="3"/>
  <c r="G78" i="3"/>
  <c r="I78" i="3" s="1"/>
  <c r="J78" i="3" s="1"/>
  <c r="H77" i="3"/>
  <c r="G77" i="3"/>
  <c r="H75" i="3"/>
  <c r="G75" i="3"/>
  <c r="D75" i="3"/>
  <c r="H74" i="3"/>
  <c r="G74" i="3"/>
  <c r="H73" i="3"/>
  <c r="G73" i="3"/>
  <c r="H72" i="3"/>
  <c r="G72" i="3"/>
  <c r="H71" i="3"/>
  <c r="G71" i="3"/>
  <c r="H70" i="3"/>
  <c r="G70" i="3"/>
  <c r="H69" i="3"/>
  <c r="G69" i="3"/>
  <c r="H68" i="3"/>
  <c r="G68" i="3"/>
  <c r="H66" i="3"/>
  <c r="G66" i="3"/>
  <c r="H65" i="3"/>
  <c r="G65" i="3"/>
  <c r="H64" i="3"/>
  <c r="G64" i="3"/>
  <c r="H63" i="3"/>
  <c r="G63" i="3"/>
  <c r="H61" i="3"/>
  <c r="G61" i="3"/>
  <c r="H60" i="3"/>
  <c r="G60" i="3"/>
  <c r="H58" i="3"/>
  <c r="G58" i="3"/>
  <c r="H57" i="3"/>
  <c r="G57" i="3"/>
  <c r="H56" i="3"/>
  <c r="G56" i="3"/>
  <c r="H55" i="3"/>
  <c r="G55" i="3"/>
  <c r="H54" i="3"/>
  <c r="G54" i="3"/>
  <c r="H53" i="3"/>
  <c r="G53" i="3"/>
  <c r="H52" i="3"/>
  <c r="G52" i="3"/>
  <c r="H50" i="3"/>
  <c r="G50" i="3"/>
  <c r="H48" i="3"/>
  <c r="G48" i="3"/>
  <c r="H47" i="3"/>
  <c r="G47" i="3"/>
  <c r="H46" i="3"/>
  <c r="G46" i="3"/>
  <c r="H44" i="3"/>
  <c r="G44" i="3"/>
  <c r="H43" i="3"/>
  <c r="G43" i="3"/>
  <c r="H42" i="3"/>
  <c r="G42" i="3"/>
  <c r="H40" i="3"/>
  <c r="G40" i="3"/>
  <c r="H39" i="3"/>
  <c r="G39" i="3"/>
  <c r="H38" i="3"/>
  <c r="G38" i="3"/>
  <c r="H37" i="3"/>
  <c r="G37" i="3"/>
  <c r="H36" i="3"/>
  <c r="G36" i="3"/>
  <c r="H35" i="3"/>
  <c r="G35" i="3"/>
  <c r="H34" i="3"/>
  <c r="G34" i="3"/>
  <c r="H33" i="3"/>
  <c r="G33" i="3"/>
  <c r="H32" i="3"/>
  <c r="G32" i="3"/>
  <c r="H31" i="3"/>
  <c r="G31" i="3"/>
  <c r="H29" i="3"/>
  <c r="G29" i="3"/>
  <c r="H28" i="3"/>
  <c r="G28" i="3"/>
  <c r="H27" i="3"/>
  <c r="G27" i="3"/>
  <c r="H26" i="3"/>
  <c r="G26" i="3"/>
  <c r="H25" i="3"/>
  <c r="G25" i="3"/>
  <c r="H22" i="3"/>
  <c r="G22" i="3"/>
  <c r="H21" i="3"/>
  <c r="G21" i="3"/>
  <c r="H20" i="3"/>
  <c r="G20" i="3"/>
  <c r="H19" i="3"/>
  <c r="G19" i="3"/>
  <c r="H16" i="3"/>
  <c r="G16" i="3"/>
  <c r="H15" i="3"/>
  <c r="G15" i="3"/>
  <c r="H13" i="3"/>
  <c r="G13" i="3"/>
  <c r="H12" i="3"/>
  <c r="G12" i="3"/>
  <c r="H11" i="3"/>
  <c r="G11" i="3"/>
  <c r="H10" i="3"/>
  <c r="G10" i="3"/>
  <c r="H9" i="3"/>
  <c r="G9" i="3"/>
  <c r="H8" i="3"/>
  <c r="G8" i="3"/>
  <c r="H7" i="3"/>
  <c r="G7" i="3"/>
  <c r="H228" i="2"/>
  <c r="G228" i="2"/>
  <c r="D228" i="2"/>
  <c r="C228" i="2"/>
  <c r="A228" i="2"/>
  <c r="H227" i="2"/>
  <c r="G227" i="2"/>
  <c r="D227" i="2"/>
  <c r="C227" i="2"/>
  <c r="A227" i="2"/>
  <c r="H226" i="2"/>
  <c r="G226" i="2"/>
  <c r="D226" i="2"/>
  <c r="C226" i="2"/>
  <c r="A226" i="2"/>
  <c r="H225" i="2"/>
  <c r="G225" i="2"/>
  <c r="D225" i="2"/>
  <c r="C225" i="2"/>
  <c r="A225" i="2"/>
  <c r="H224" i="2"/>
  <c r="G224" i="2"/>
  <c r="D224" i="2"/>
  <c r="C224" i="2"/>
  <c r="A224" i="2"/>
  <c r="H223" i="2"/>
  <c r="G223" i="2"/>
  <c r="D223" i="2"/>
  <c r="C223" i="2"/>
  <c r="A223" i="2"/>
  <c r="H222" i="2"/>
  <c r="G222" i="2"/>
  <c r="D222" i="2"/>
  <c r="C222" i="2"/>
  <c r="A222" i="2"/>
  <c r="H221" i="2"/>
  <c r="G221" i="2"/>
  <c r="D221" i="2"/>
  <c r="C221" i="2"/>
  <c r="A221" i="2"/>
  <c r="A220" i="2"/>
  <c r="H219" i="2"/>
  <c r="G219" i="2"/>
  <c r="D219" i="2"/>
  <c r="C219" i="2"/>
  <c r="A219" i="2"/>
  <c r="H218" i="2"/>
  <c r="G218" i="2"/>
  <c r="D218" i="2"/>
  <c r="C218" i="2"/>
  <c r="A218" i="2"/>
  <c r="A217" i="2"/>
  <c r="H216" i="2"/>
  <c r="G216" i="2"/>
  <c r="D216" i="2"/>
  <c r="C216" i="2"/>
  <c r="A216" i="2"/>
  <c r="H215" i="2"/>
  <c r="G215" i="2"/>
  <c r="D215" i="2"/>
  <c r="C215" i="2"/>
  <c r="A215" i="2"/>
  <c r="A214" i="2"/>
  <c r="H213" i="2"/>
  <c r="G213" i="2"/>
  <c r="D213" i="2"/>
  <c r="C213" i="2"/>
  <c r="A213" i="2"/>
  <c r="H212" i="2"/>
  <c r="G212" i="2"/>
  <c r="D212" i="2"/>
  <c r="C212" i="2"/>
  <c r="A212" i="2"/>
  <c r="H211" i="2"/>
  <c r="G211" i="2"/>
  <c r="D211" i="2"/>
  <c r="C211" i="2"/>
  <c r="A211" i="2"/>
  <c r="A210" i="2"/>
  <c r="H209" i="2"/>
  <c r="G209" i="2"/>
  <c r="D209" i="2"/>
  <c r="C209" i="2"/>
  <c r="A209" i="2"/>
  <c r="H208" i="2"/>
  <c r="G208" i="2"/>
  <c r="D208" i="2"/>
  <c r="C208" i="2"/>
  <c r="A208" i="2"/>
  <c r="A207" i="2"/>
  <c r="H206" i="2"/>
  <c r="G206" i="2"/>
  <c r="D206" i="2"/>
  <c r="C206" i="2"/>
  <c r="A206" i="2"/>
  <c r="H205" i="2"/>
  <c r="G205" i="2"/>
  <c r="D205" i="2"/>
  <c r="C205" i="2"/>
  <c r="A205" i="2"/>
  <c r="H204" i="2"/>
  <c r="G204" i="2"/>
  <c r="D204" i="2"/>
  <c r="C204" i="2"/>
  <c r="A204" i="2"/>
  <c r="A203" i="2"/>
  <c r="H202" i="2"/>
  <c r="G202" i="2"/>
  <c r="D202" i="2"/>
  <c r="C202" i="2"/>
  <c r="A202" i="2"/>
  <c r="H201" i="2"/>
  <c r="G201" i="2"/>
  <c r="D201" i="2"/>
  <c r="C201" i="2"/>
  <c r="A201" i="2"/>
  <c r="H200" i="2"/>
  <c r="G200" i="2"/>
  <c r="D200" i="2"/>
  <c r="C200" i="2"/>
  <c r="H199" i="2"/>
  <c r="G199" i="2"/>
  <c r="D199" i="2"/>
  <c r="C199" i="2"/>
  <c r="A199" i="2"/>
  <c r="A198" i="2"/>
  <c r="H197" i="2"/>
  <c r="G197" i="2"/>
  <c r="D197" i="2"/>
  <c r="C197" i="2"/>
  <c r="A197" i="2"/>
  <c r="D196" i="2"/>
  <c r="C196" i="2"/>
  <c r="A196" i="2"/>
  <c r="D195" i="2"/>
  <c r="C195" i="2"/>
  <c r="A195" i="2"/>
  <c r="D194" i="2"/>
  <c r="C194" i="2"/>
  <c r="A194" i="2"/>
  <c r="D193" i="2"/>
  <c r="C193" i="2"/>
  <c r="A193" i="2"/>
  <c r="A192" i="2"/>
  <c r="D191" i="2"/>
  <c r="C191" i="2"/>
  <c r="A191" i="2"/>
  <c r="D190" i="2"/>
  <c r="C190" i="2"/>
  <c r="A190" i="2"/>
  <c r="D189" i="2"/>
  <c r="C189" i="2"/>
  <c r="A189" i="2"/>
  <c r="D188" i="2"/>
  <c r="C188" i="2"/>
  <c r="A188" i="2"/>
  <c r="D187" i="2"/>
  <c r="C187" i="2"/>
  <c r="A187" i="2"/>
  <c r="D186" i="2"/>
  <c r="C186" i="2"/>
  <c r="A186" i="2"/>
  <c r="D185" i="2"/>
  <c r="C185" i="2"/>
  <c r="A185" i="2"/>
  <c r="D184" i="2"/>
  <c r="C184" i="2"/>
  <c r="A184" i="2"/>
  <c r="D183" i="2"/>
  <c r="C183" i="2"/>
  <c r="A183" i="2"/>
  <c r="D182" i="2"/>
  <c r="C182" i="2"/>
  <c r="A182" i="2"/>
  <c r="D181" i="2"/>
  <c r="C181" i="2"/>
  <c r="A181" i="2"/>
  <c r="A180" i="2"/>
  <c r="H179" i="2"/>
  <c r="G179" i="2"/>
  <c r="D179" i="2"/>
  <c r="C179" i="2"/>
  <c r="A179" i="2"/>
  <c r="D178" i="2"/>
  <c r="C178" i="2"/>
  <c r="A178" i="2"/>
  <c r="D177" i="2"/>
  <c r="C177" i="2"/>
  <c r="A177" i="2"/>
  <c r="D176" i="2"/>
  <c r="C176" i="2"/>
  <c r="A176" i="2"/>
  <c r="D175" i="2"/>
  <c r="C175" i="2"/>
  <c r="A175" i="2"/>
  <c r="D174" i="2"/>
  <c r="C174" i="2"/>
  <c r="A174" i="2"/>
  <c r="D173" i="2"/>
  <c r="C173" i="2"/>
  <c r="A173" i="2"/>
  <c r="D172" i="2"/>
  <c r="C172" i="2"/>
  <c r="A172" i="2"/>
  <c r="D171" i="2"/>
  <c r="C171" i="2"/>
  <c r="A171" i="2"/>
  <c r="D170" i="2"/>
  <c r="C170" i="2"/>
  <c r="A170" i="2"/>
  <c r="D169" i="2"/>
  <c r="C169" i="2"/>
  <c r="A169" i="2"/>
  <c r="D168" i="2"/>
  <c r="C168" i="2"/>
  <c r="A168" i="2"/>
  <c r="D167" i="2"/>
  <c r="C167" i="2"/>
  <c r="A167" i="2"/>
  <c r="D166" i="2"/>
  <c r="C166" i="2"/>
  <c r="A166" i="2"/>
  <c r="H165" i="2"/>
  <c r="G165" i="2"/>
  <c r="D165" i="2"/>
  <c r="C165" i="2"/>
  <c r="A165" i="2"/>
  <c r="H164" i="2"/>
  <c r="G164" i="2"/>
  <c r="D164" i="2"/>
  <c r="C164" i="2"/>
  <c r="A164" i="2"/>
  <c r="H163" i="2"/>
  <c r="G163" i="2"/>
  <c r="D163" i="2"/>
  <c r="C163" i="2"/>
  <c r="A163" i="2"/>
  <c r="H162" i="2"/>
  <c r="G162" i="2"/>
  <c r="D162" i="2"/>
  <c r="C162" i="2"/>
  <c r="A162" i="2"/>
  <c r="H161" i="2"/>
  <c r="G161" i="2"/>
  <c r="D161" i="2"/>
  <c r="C161" i="2"/>
  <c r="A161" i="2"/>
  <c r="H160" i="2"/>
  <c r="G160" i="2"/>
  <c r="D160" i="2"/>
  <c r="C160" i="2"/>
  <c r="A160" i="2"/>
  <c r="H159" i="2"/>
  <c r="G159" i="2"/>
  <c r="D159" i="2"/>
  <c r="C159" i="2"/>
  <c r="A159" i="2"/>
  <c r="H158" i="2"/>
  <c r="G158" i="2"/>
  <c r="D158" i="2"/>
  <c r="C158" i="2"/>
  <c r="A158" i="2"/>
  <c r="A157" i="2"/>
  <c r="H156" i="2"/>
  <c r="G156" i="2"/>
  <c r="D156" i="2"/>
  <c r="C156" i="2"/>
  <c r="A156" i="2"/>
  <c r="H155" i="2"/>
  <c r="G155" i="2"/>
  <c r="D155" i="2"/>
  <c r="C155" i="2"/>
  <c r="A155" i="2"/>
  <c r="H154" i="2"/>
  <c r="G154" i="2"/>
  <c r="D154" i="2"/>
  <c r="C154" i="2"/>
  <c r="A154" i="2"/>
  <c r="H153" i="2"/>
  <c r="G153" i="2"/>
  <c r="C153" i="2"/>
  <c r="A153" i="2"/>
  <c r="H152" i="2"/>
  <c r="G152" i="2"/>
  <c r="D152" i="2"/>
  <c r="C152" i="2"/>
  <c r="A152" i="2"/>
  <c r="H151" i="2"/>
  <c r="G151" i="2"/>
  <c r="D151" i="2"/>
  <c r="C151" i="2"/>
  <c r="A151" i="2"/>
  <c r="H150" i="2"/>
  <c r="G150" i="2"/>
  <c r="D150" i="2"/>
  <c r="C150" i="2"/>
  <c r="A150" i="2"/>
  <c r="H149" i="2"/>
  <c r="G149" i="2"/>
  <c r="D149" i="2"/>
  <c r="C149" i="2"/>
  <c r="A149" i="2"/>
  <c r="H148" i="2"/>
  <c r="G148" i="2"/>
  <c r="C148" i="2"/>
  <c r="A148" i="2"/>
  <c r="A147" i="2"/>
  <c r="H146" i="2"/>
  <c r="G146" i="2"/>
  <c r="D146" i="2"/>
  <c r="C146" i="2"/>
  <c r="A146" i="2"/>
  <c r="H145" i="2"/>
  <c r="G145" i="2"/>
  <c r="D145" i="2"/>
  <c r="C145" i="2"/>
  <c r="A145" i="2"/>
  <c r="H144" i="2"/>
  <c r="G144" i="2"/>
  <c r="D144" i="2"/>
  <c r="C144" i="2"/>
  <c r="A144" i="2"/>
  <c r="H143" i="2"/>
  <c r="G143" i="2"/>
  <c r="D143" i="2"/>
  <c r="C143" i="2"/>
  <c r="A143" i="2"/>
  <c r="H142" i="2"/>
  <c r="G142" i="2"/>
  <c r="D142" i="2"/>
  <c r="C142" i="2"/>
  <c r="A142" i="2"/>
  <c r="H141" i="2"/>
  <c r="G141" i="2"/>
  <c r="D141" i="2"/>
  <c r="C141" i="2"/>
  <c r="A141" i="2"/>
  <c r="H140" i="2"/>
  <c r="G140" i="2"/>
  <c r="D140" i="2"/>
  <c r="C140" i="2"/>
  <c r="A140" i="2"/>
  <c r="A139" i="2"/>
  <c r="A138" i="2"/>
  <c r="A137" i="2"/>
  <c r="H136" i="2"/>
  <c r="G136" i="2"/>
  <c r="D136" i="2"/>
  <c r="C136" i="2"/>
  <c r="A136" i="2"/>
  <c r="H135" i="2"/>
  <c r="G135" i="2"/>
  <c r="D135" i="2"/>
  <c r="C135" i="2"/>
  <c r="A135" i="2"/>
  <c r="A134" i="2"/>
  <c r="H133" i="2"/>
  <c r="G133" i="2"/>
  <c r="D133" i="2"/>
  <c r="C133" i="2"/>
  <c r="A133" i="2"/>
  <c r="H132" i="2"/>
  <c r="G132" i="2"/>
  <c r="D132" i="2"/>
  <c r="C132" i="2"/>
  <c r="A132" i="2"/>
  <c r="H131" i="2"/>
  <c r="G131" i="2"/>
  <c r="D131" i="2"/>
  <c r="C131" i="2"/>
  <c r="A131" i="2"/>
  <c r="H130" i="2"/>
  <c r="G130" i="2"/>
  <c r="C130" i="2"/>
  <c r="A130" i="2"/>
  <c r="A129" i="2"/>
  <c r="H128" i="2"/>
  <c r="G128" i="2"/>
  <c r="D128" i="2"/>
  <c r="C128" i="2"/>
  <c r="A128" i="2"/>
  <c r="H127" i="2"/>
  <c r="G127" i="2"/>
  <c r="D127" i="2"/>
  <c r="C127" i="2"/>
  <c r="A127" i="2"/>
  <c r="H126" i="2"/>
  <c r="G126" i="2"/>
  <c r="D126" i="2"/>
  <c r="C126" i="2"/>
  <c r="A126" i="2"/>
  <c r="A125" i="2"/>
  <c r="H124" i="2"/>
  <c r="G124" i="2"/>
  <c r="D124" i="2"/>
  <c r="C124" i="2"/>
  <c r="A124" i="2"/>
  <c r="H123" i="2"/>
  <c r="G123" i="2"/>
  <c r="D123" i="2"/>
  <c r="C123" i="2"/>
  <c r="A123" i="2"/>
  <c r="H122" i="2"/>
  <c r="G122" i="2"/>
  <c r="D122" i="2"/>
  <c r="C122" i="2"/>
  <c r="A122" i="2"/>
  <c r="H121" i="2"/>
  <c r="G121" i="2"/>
  <c r="D121" i="2"/>
  <c r="C121" i="2"/>
  <c r="A121" i="2"/>
  <c r="H120" i="2"/>
  <c r="G120" i="2"/>
  <c r="D120" i="2"/>
  <c r="C120" i="2"/>
  <c r="A120" i="2"/>
  <c r="H119" i="2"/>
  <c r="G119" i="2"/>
  <c r="D119" i="2"/>
  <c r="C119" i="2"/>
  <c r="A119" i="2"/>
  <c r="H118" i="2"/>
  <c r="G118" i="2"/>
  <c r="D118" i="2"/>
  <c r="C118" i="2"/>
  <c r="A118" i="2"/>
  <c r="H117" i="2"/>
  <c r="G117" i="2"/>
  <c r="D117" i="2"/>
  <c r="C117" i="2"/>
  <c r="A117" i="2"/>
  <c r="H116" i="2"/>
  <c r="G116" i="2"/>
  <c r="D116" i="2"/>
  <c r="C116" i="2"/>
  <c r="A116" i="2"/>
  <c r="H115" i="2"/>
  <c r="G115" i="2"/>
  <c r="D115" i="2"/>
  <c r="C115" i="2"/>
  <c r="A115" i="2"/>
  <c r="A114" i="2"/>
  <c r="H113" i="2"/>
  <c r="G113" i="2"/>
  <c r="D113" i="2"/>
  <c r="C113" i="2"/>
  <c r="A113" i="2"/>
  <c r="H112" i="2"/>
  <c r="G112" i="2"/>
  <c r="D112" i="2"/>
  <c r="C112" i="2"/>
  <c r="A112" i="2"/>
  <c r="H111" i="2"/>
  <c r="G111" i="2"/>
  <c r="D111" i="2"/>
  <c r="C111" i="2"/>
  <c r="A111" i="2"/>
  <c r="A110" i="2"/>
  <c r="H109" i="2"/>
  <c r="G109" i="2"/>
  <c r="D109" i="2"/>
  <c r="C109" i="2"/>
  <c r="A109" i="2"/>
  <c r="H108" i="2"/>
  <c r="G108" i="2"/>
  <c r="D108" i="2"/>
  <c r="C108" i="2"/>
  <c r="A108" i="2"/>
  <c r="H107" i="2"/>
  <c r="G107" i="2"/>
  <c r="D107" i="2"/>
  <c r="C107" i="2"/>
  <c r="A107" i="2"/>
  <c r="A106" i="2"/>
  <c r="H105" i="2"/>
  <c r="G105" i="2"/>
  <c r="D105" i="2"/>
  <c r="C105" i="2"/>
  <c r="A105" i="2"/>
  <c r="H104" i="2"/>
  <c r="G104" i="2"/>
  <c r="D104" i="2"/>
  <c r="C104" i="2"/>
  <c r="A104" i="2"/>
  <c r="A103" i="2"/>
  <c r="H102" i="2"/>
  <c r="G102" i="2"/>
  <c r="D102" i="2"/>
  <c r="C102" i="2"/>
  <c r="A102" i="2"/>
  <c r="H101" i="2"/>
  <c r="G101" i="2"/>
  <c r="D101" i="2"/>
  <c r="C101" i="2"/>
  <c r="A101" i="2"/>
  <c r="H100" i="2"/>
  <c r="G100" i="2"/>
  <c r="D100" i="2"/>
  <c r="C100" i="2"/>
  <c r="A100" i="2"/>
  <c r="H99" i="2"/>
  <c r="G99" i="2"/>
  <c r="D99" i="2"/>
  <c r="C99" i="2"/>
  <c r="A99" i="2"/>
  <c r="H98" i="2"/>
  <c r="G98" i="2"/>
  <c r="D98" i="2"/>
  <c r="C98" i="2"/>
  <c r="A98" i="2"/>
  <c r="H97" i="2"/>
  <c r="G97" i="2"/>
  <c r="D97" i="2"/>
  <c r="C97" i="2"/>
  <c r="A97" i="2"/>
  <c r="H96" i="2"/>
  <c r="G96" i="2"/>
  <c r="D96" i="2"/>
  <c r="C96" i="2"/>
  <c r="A96" i="2"/>
  <c r="H95" i="2"/>
  <c r="G95" i="2"/>
  <c r="D95" i="2"/>
  <c r="C95" i="2"/>
  <c r="A95" i="2"/>
  <c r="H94" i="2"/>
  <c r="G94" i="2"/>
  <c r="D94" i="2"/>
  <c r="C94" i="2"/>
  <c r="A94" i="2"/>
  <c r="A93" i="2"/>
  <c r="H92" i="2"/>
  <c r="G92" i="2"/>
  <c r="D92" i="2"/>
  <c r="C92" i="2"/>
  <c r="A92" i="2"/>
  <c r="H91" i="2"/>
  <c r="G91" i="2"/>
  <c r="D91" i="2"/>
  <c r="C91" i="2"/>
  <c r="A91" i="2"/>
  <c r="H90" i="2"/>
  <c r="G90" i="2"/>
  <c r="D90" i="2"/>
  <c r="C90" i="2"/>
  <c r="A90" i="2"/>
  <c r="H89" i="2"/>
  <c r="G89" i="2"/>
  <c r="D89" i="2"/>
  <c r="C89" i="2"/>
  <c r="A89" i="2"/>
  <c r="H88" i="2"/>
  <c r="G88" i="2"/>
  <c r="D88" i="2"/>
  <c r="C88" i="2"/>
  <c r="A88" i="2"/>
  <c r="H87" i="2"/>
  <c r="G87" i="2"/>
  <c r="D87" i="2"/>
  <c r="C87" i="2"/>
  <c r="A87" i="2"/>
  <c r="H86" i="2"/>
  <c r="G86" i="2"/>
  <c r="D86" i="2"/>
  <c r="C86" i="2"/>
  <c r="A86" i="2"/>
  <c r="H85" i="2"/>
  <c r="G85" i="2"/>
  <c r="D85" i="2"/>
  <c r="C85" i="2"/>
  <c r="A85" i="2"/>
  <c r="A84" i="2"/>
  <c r="A83" i="2"/>
  <c r="H82" i="2"/>
  <c r="G82" i="2"/>
  <c r="D82" i="2"/>
  <c r="C82" i="2"/>
  <c r="A82" i="2"/>
  <c r="H81" i="2"/>
  <c r="G81" i="2"/>
  <c r="C81" i="2"/>
  <c r="A81" i="2"/>
  <c r="H80" i="2"/>
  <c r="G80" i="2"/>
  <c r="C80" i="2"/>
  <c r="A80" i="2"/>
  <c r="C79" i="2"/>
  <c r="A79" i="2"/>
  <c r="C78" i="2"/>
  <c r="A78" i="2"/>
  <c r="C77" i="2"/>
  <c r="A77" i="2"/>
  <c r="C76" i="2"/>
  <c r="A76" i="2"/>
  <c r="C75" i="2"/>
  <c r="A75" i="2"/>
  <c r="C74" i="2"/>
  <c r="A74" i="2"/>
  <c r="C73" i="2"/>
  <c r="A73" i="2"/>
  <c r="C72" i="2"/>
  <c r="A72" i="2"/>
  <c r="C71" i="2"/>
  <c r="A71" i="2"/>
  <c r="C70" i="2"/>
  <c r="A70" i="2"/>
  <c r="C69" i="2"/>
  <c r="A69" i="2"/>
  <c r="C68" i="2"/>
  <c r="A68" i="2"/>
  <c r="C67" i="2"/>
  <c r="A67" i="2"/>
  <c r="A66" i="2"/>
  <c r="H65" i="2"/>
  <c r="G65" i="2"/>
  <c r="C65" i="2"/>
  <c r="A65" i="2"/>
  <c r="C64" i="2"/>
  <c r="A64" i="2"/>
  <c r="C63" i="2"/>
  <c r="A63" i="2"/>
  <c r="C62" i="2"/>
  <c r="A62" i="2"/>
  <c r="C61" i="2"/>
  <c r="A61" i="2"/>
  <c r="A60" i="2"/>
  <c r="C59" i="2"/>
  <c r="A59" i="2"/>
  <c r="C58" i="2"/>
  <c r="A58" i="2"/>
  <c r="C57" i="2"/>
  <c r="A57" i="2"/>
  <c r="A56" i="2"/>
  <c r="A55" i="2"/>
  <c r="H54" i="2"/>
  <c r="G54" i="2"/>
  <c r="D54" i="2"/>
  <c r="C54" i="2"/>
  <c r="A54" i="2"/>
  <c r="H53" i="2"/>
  <c r="G53" i="2"/>
  <c r="D53" i="2"/>
  <c r="C53" i="2"/>
  <c r="A53" i="2"/>
  <c r="H52" i="2"/>
  <c r="G52" i="2"/>
  <c r="D52" i="2"/>
  <c r="C52" i="2"/>
  <c r="A52" i="2"/>
  <c r="H51" i="2"/>
  <c r="G51" i="2"/>
  <c r="D51" i="2"/>
  <c r="C51" i="2"/>
  <c r="A51" i="2"/>
  <c r="H50" i="2"/>
  <c r="G50" i="2"/>
  <c r="D50" i="2"/>
  <c r="C50" i="2"/>
  <c r="A50" i="2"/>
  <c r="H49" i="2"/>
  <c r="G49" i="2"/>
  <c r="D49" i="2"/>
  <c r="C49" i="2"/>
  <c r="A49" i="2"/>
  <c r="H48" i="2"/>
  <c r="G48" i="2"/>
  <c r="D48" i="2"/>
  <c r="C48" i="2"/>
  <c r="A48" i="2"/>
  <c r="H47" i="2"/>
  <c r="G47" i="2"/>
  <c r="D47" i="2"/>
  <c r="C47" i="2"/>
  <c r="A47" i="2"/>
  <c r="A46" i="2"/>
  <c r="H45" i="2"/>
  <c r="G45" i="2"/>
  <c r="D45" i="2"/>
  <c r="C45" i="2"/>
  <c r="A45" i="2"/>
  <c r="H44" i="2"/>
  <c r="G44" i="2"/>
  <c r="C44" i="2"/>
  <c r="A44" i="2"/>
  <c r="H43" i="2"/>
  <c r="G43" i="2"/>
  <c r="D43" i="2"/>
  <c r="C43" i="2"/>
  <c r="A43" i="2"/>
  <c r="H42" i="2"/>
  <c r="G42" i="2"/>
  <c r="D42" i="2"/>
  <c r="C42" i="2"/>
  <c r="A42" i="2"/>
  <c r="H41" i="2"/>
  <c r="G41" i="2"/>
  <c r="C41" i="2"/>
  <c r="A41" i="2"/>
  <c r="A40" i="2"/>
  <c r="H39" i="2"/>
  <c r="G39" i="2"/>
  <c r="H38" i="2"/>
  <c r="G38" i="2"/>
  <c r="H37" i="2"/>
  <c r="G37" i="2"/>
  <c r="H35" i="2"/>
  <c r="G35" i="2"/>
  <c r="D35" i="2"/>
  <c r="C35" i="2"/>
  <c r="A35" i="2"/>
  <c r="H34" i="2"/>
  <c r="G34" i="2"/>
  <c r="D34" i="2"/>
  <c r="C34" i="2"/>
  <c r="A34" i="2"/>
  <c r="H33" i="2"/>
  <c r="G33" i="2"/>
  <c r="D33" i="2"/>
  <c r="C33" i="2"/>
  <c r="A33" i="2"/>
  <c r="H32" i="2"/>
  <c r="G32" i="2"/>
  <c r="D32" i="2"/>
  <c r="C32" i="2"/>
  <c r="A32" i="2"/>
  <c r="H31" i="2"/>
  <c r="G31" i="2"/>
  <c r="D31" i="2"/>
  <c r="C31" i="2"/>
  <c r="A31" i="2"/>
  <c r="H30" i="2"/>
  <c r="G30" i="2"/>
  <c r="D30" i="2"/>
  <c r="C30" i="2"/>
  <c r="A30" i="2"/>
  <c r="H29" i="2"/>
  <c r="G29" i="2"/>
  <c r="D29" i="2"/>
  <c r="C29" i="2"/>
  <c r="A29" i="2"/>
  <c r="A28" i="2"/>
  <c r="H27" i="2"/>
  <c r="G27" i="2"/>
  <c r="D27" i="2"/>
  <c r="C27" i="2"/>
  <c r="A27" i="2"/>
  <c r="H26" i="2"/>
  <c r="G26" i="2"/>
  <c r="D26" i="2"/>
  <c r="C26" i="2"/>
  <c r="A26" i="2"/>
  <c r="A25" i="2"/>
  <c r="H24" i="2"/>
  <c r="G24" i="2"/>
  <c r="D24" i="2"/>
  <c r="C24" i="2"/>
  <c r="A24" i="2"/>
  <c r="H23" i="2"/>
  <c r="G23" i="2"/>
  <c r="C23" i="2"/>
  <c r="A23" i="2"/>
  <c r="H22" i="2"/>
  <c r="G22" i="2"/>
  <c r="C22" i="2"/>
  <c r="A22" i="2"/>
  <c r="H21" i="2"/>
  <c r="G21" i="2"/>
  <c r="D21" i="2"/>
  <c r="C21" i="2"/>
  <c r="A21" i="2"/>
  <c r="A20" i="2"/>
  <c r="H19" i="2"/>
  <c r="G19" i="2"/>
  <c r="C19" i="2"/>
  <c r="A19" i="2"/>
  <c r="H18" i="2"/>
  <c r="G18" i="2"/>
  <c r="C18" i="2"/>
  <c r="A18" i="2"/>
  <c r="H17" i="2"/>
  <c r="G17" i="2"/>
  <c r="D17" i="2"/>
  <c r="C17" i="2"/>
  <c r="A17" i="2"/>
  <c r="H16" i="2"/>
  <c r="G16" i="2"/>
  <c r="C16" i="2"/>
  <c r="A16" i="2"/>
  <c r="A15" i="2"/>
  <c r="H14" i="2"/>
  <c r="G14" i="2"/>
  <c r="C14" i="2"/>
  <c r="A14" i="2"/>
  <c r="A13" i="2"/>
  <c r="H12" i="2"/>
  <c r="G12" i="2"/>
  <c r="D12" i="2"/>
  <c r="C12" i="2"/>
  <c r="A12" i="2"/>
  <c r="H11" i="2"/>
  <c r="G11" i="2"/>
  <c r="D11" i="2"/>
  <c r="H10" i="2"/>
  <c r="G10" i="2"/>
  <c r="D10" i="2"/>
  <c r="H9" i="2"/>
  <c r="G9" i="2"/>
  <c r="H8" i="2"/>
  <c r="G8" i="2"/>
  <c r="D8" i="2"/>
  <c r="H342" i="1"/>
  <c r="G342" i="1"/>
  <c r="H341" i="1"/>
  <c r="G341" i="1"/>
  <c r="H340" i="1"/>
  <c r="G340" i="1"/>
  <c r="H339" i="1"/>
  <c r="G339" i="1"/>
  <c r="H338" i="1"/>
  <c r="G338" i="1"/>
  <c r="H336" i="1"/>
  <c r="G336" i="1"/>
  <c r="H335" i="1"/>
  <c r="G335" i="1"/>
  <c r="H334" i="1"/>
  <c r="G334" i="1"/>
  <c r="H333" i="1"/>
  <c r="G333" i="1"/>
  <c r="H332" i="1"/>
  <c r="G332" i="1"/>
  <c r="H331" i="1"/>
  <c r="G331" i="1"/>
  <c r="H330" i="1"/>
  <c r="G330" i="1"/>
  <c r="H329" i="1"/>
  <c r="G329" i="1"/>
  <c r="H328" i="1"/>
  <c r="G328" i="1"/>
  <c r="H327" i="1"/>
  <c r="G327" i="1"/>
  <c r="H326" i="1"/>
  <c r="G326" i="1"/>
  <c r="H325" i="1"/>
  <c r="G325" i="1"/>
  <c r="H322" i="1"/>
  <c r="G322" i="1"/>
  <c r="H321" i="1"/>
  <c r="G321" i="1"/>
  <c r="H320" i="1"/>
  <c r="G320" i="1"/>
  <c r="H319" i="1"/>
  <c r="G319" i="1"/>
  <c r="H318" i="1"/>
  <c r="G318" i="1"/>
  <c r="H317" i="1"/>
  <c r="G317" i="1"/>
  <c r="H315" i="1"/>
  <c r="G315" i="1"/>
  <c r="H314" i="1"/>
  <c r="G314" i="1"/>
  <c r="H313" i="1"/>
  <c r="G313" i="1"/>
  <c r="H312" i="1"/>
  <c r="G312" i="1"/>
  <c r="H310" i="1"/>
  <c r="G310" i="1"/>
  <c r="H309" i="1"/>
  <c r="G309" i="1"/>
  <c r="H308" i="1"/>
  <c r="G308" i="1"/>
  <c r="H306" i="1"/>
  <c r="G306" i="1"/>
  <c r="H305" i="1"/>
  <c r="G305" i="1"/>
  <c r="H304" i="1"/>
  <c r="G304" i="1"/>
  <c r="H303" i="1"/>
  <c r="G303" i="1"/>
  <c r="H302" i="1"/>
  <c r="G302" i="1"/>
  <c r="H300" i="1"/>
  <c r="G300" i="1"/>
  <c r="H299" i="1"/>
  <c r="G299" i="1"/>
  <c r="H298" i="1"/>
  <c r="G298" i="1"/>
  <c r="H297" i="1"/>
  <c r="G297" i="1"/>
  <c r="H296" i="1"/>
  <c r="G296" i="1"/>
  <c r="H295" i="1"/>
  <c r="G295" i="1"/>
  <c r="H294" i="1"/>
  <c r="G294" i="1"/>
  <c r="H293" i="1"/>
  <c r="G293" i="1"/>
  <c r="H292" i="1"/>
  <c r="G292" i="1"/>
  <c r="H291" i="1"/>
  <c r="G291" i="1"/>
  <c r="H290" i="1"/>
  <c r="G290" i="1"/>
  <c r="H289" i="1"/>
  <c r="G289" i="1"/>
  <c r="H284" i="1"/>
  <c r="G284" i="1"/>
  <c r="H283" i="1"/>
  <c r="G283" i="1"/>
  <c r="H282" i="1"/>
  <c r="G282" i="1"/>
  <c r="H281" i="1"/>
  <c r="G281" i="1"/>
  <c r="H280" i="1"/>
  <c r="G280" i="1"/>
  <c r="H279" i="1"/>
  <c r="G279" i="1"/>
  <c r="H278" i="1"/>
  <c r="G278" i="1"/>
  <c r="H277" i="1"/>
  <c r="G277" i="1"/>
  <c r="H275" i="1"/>
  <c r="G275" i="1"/>
  <c r="H274" i="1"/>
  <c r="G274" i="1"/>
  <c r="H272" i="1"/>
  <c r="G272" i="1"/>
  <c r="H271" i="1"/>
  <c r="G271" i="1"/>
  <c r="H269" i="1"/>
  <c r="G269" i="1"/>
  <c r="H268" i="1"/>
  <c r="G268" i="1"/>
  <c r="H267" i="1"/>
  <c r="G267" i="1"/>
  <c r="H265" i="1"/>
  <c r="G265" i="1"/>
  <c r="H264" i="1"/>
  <c r="G264" i="1"/>
  <c r="H223" i="1"/>
  <c r="G223" i="1"/>
  <c r="H222" i="1"/>
  <c r="G222" i="1"/>
  <c r="H221" i="1"/>
  <c r="G221" i="1"/>
  <c r="H219" i="1"/>
  <c r="G219" i="1"/>
  <c r="H218" i="1"/>
  <c r="G218" i="1"/>
  <c r="H210" i="1"/>
  <c r="G210" i="1"/>
  <c r="H192" i="1"/>
  <c r="G192" i="1"/>
  <c r="H178" i="1"/>
  <c r="G178" i="1"/>
  <c r="H177" i="1"/>
  <c r="G177" i="1"/>
  <c r="H176" i="1"/>
  <c r="G176" i="1"/>
  <c r="H175" i="1"/>
  <c r="G175" i="1"/>
  <c r="H174" i="1"/>
  <c r="G174" i="1"/>
  <c r="H173" i="1"/>
  <c r="G173" i="1"/>
  <c r="H172" i="1"/>
  <c r="G172" i="1"/>
  <c r="H171" i="1"/>
  <c r="G171" i="1"/>
  <c r="H169" i="1"/>
  <c r="G169" i="1"/>
  <c r="H168" i="1"/>
  <c r="G168" i="1"/>
  <c r="H167" i="1"/>
  <c r="G167" i="1"/>
  <c r="H166" i="1"/>
  <c r="G166" i="1"/>
  <c r="H165" i="1"/>
  <c r="G165" i="1"/>
  <c r="H164" i="1"/>
  <c r="G164" i="1"/>
  <c r="H163" i="1"/>
  <c r="G163" i="1"/>
  <c r="H162" i="1"/>
  <c r="G162" i="1"/>
  <c r="H161" i="1"/>
  <c r="G161" i="1"/>
  <c r="H159" i="1"/>
  <c r="G159" i="1"/>
  <c r="H158" i="1"/>
  <c r="G158" i="1"/>
  <c r="H157" i="1"/>
  <c r="G157" i="1"/>
  <c r="H156" i="1"/>
  <c r="G156" i="1"/>
  <c r="H155" i="1"/>
  <c r="G155" i="1"/>
  <c r="H154" i="1"/>
  <c r="G154" i="1"/>
  <c r="H153" i="1"/>
  <c r="G153" i="1"/>
  <c r="H149" i="1"/>
  <c r="G149" i="1"/>
  <c r="H148" i="1"/>
  <c r="G148" i="1"/>
  <c r="H146" i="1"/>
  <c r="G146" i="1"/>
  <c r="H145" i="1"/>
  <c r="G145" i="1"/>
  <c r="H144" i="1"/>
  <c r="G144" i="1"/>
  <c r="H143" i="1"/>
  <c r="G143" i="1"/>
  <c r="H141" i="1"/>
  <c r="G141" i="1"/>
  <c r="H140" i="1"/>
  <c r="G140" i="1"/>
  <c r="H139" i="1"/>
  <c r="G139" i="1"/>
  <c r="H137" i="1"/>
  <c r="G137" i="1"/>
  <c r="H136" i="1"/>
  <c r="G136" i="1"/>
  <c r="H135" i="1"/>
  <c r="G135" i="1"/>
  <c r="H134" i="1"/>
  <c r="G134" i="1"/>
  <c r="H133" i="1"/>
  <c r="G133" i="1"/>
  <c r="H132" i="1"/>
  <c r="G132" i="1"/>
  <c r="H131" i="1"/>
  <c r="G131" i="1"/>
  <c r="H130" i="1"/>
  <c r="G130" i="1"/>
  <c r="H129" i="1"/>
  <c r="G129" i="1"/>
  <c r="H128" i="1"/>
  <c r="G128" i="1"/>
  <c r="H126" i="1"/>
  <c r="G126" i="1"/>
  <c r="H125" i="1"/>
  <c r="G125" i="1"/>
  <c r="H124" i="1"/>
  <c r="G124" i="1"/>
  <c r="H122" i="1"/>
  <c r="G122" i="1"/>
  <c r="H121" i="1"/>
  <c r="G121" i="1"/>
  <c r="H120" i="1"/>
  <c r="G120" i="1"/>
  <c r="H118" i="1"/>
  <c r="G118" i="1"/>
  <c r="H117" i="1"/>
  <c r="G117" i="1"/>
  <c r="H115" i="1"/>
  <c r="G115" i="1"/>
  <c r="H114" i="1"/>
  <c r="G114" i="1"/>
  <c r="H113" i="1"/>
  <c r="G113" i="1"/>
  <c r="H112" i="1"/>
  <c r="G112" i="1"/>
  <c r="H111" i="1"/>
  <c r="G111" i="1"/>
  <c r="H110" i="1"/>
  <c r="G110" i="1"/>
  <c r="H109" i="1"/>
  <c r="G109" i="1"/>
  <c r="H108" i="1"/>
  <c r="G108" i="1"/>
  <c r="H107" i="1"/>
  <c r="G107" i="1"/>
  <c r="H105" i="1"/>
  <c r="G105" i="1"/>
  <c r="H104" i="1"/>
  <c r="G104" i="1"/>
  <c r="H103" i="1"/>
  <c r="G103" i="1"/>
  <c r="H102" i="1"/>
  <c r="G102" i="1"/>
  <c r="H101" i="1"/>
  <c r="G101" i="1"/>
  <c r="H100" i="1"/>
  <c r="G100" i="1"/>
  <c r="H99" i="1"/>
  <c r="G99" i="1"/>
  <c r="H98" i="1"/>
  <c r="G98" i="1"/>
  <c r="H95" i="1"/>
  <c r="G95" i="1"/>
  <c r="H94" i="1"/>
  <c r="G94" i="1"/>
  <c r="H93" i="1"/>
  <c r="G93" i="1"/>
  <c r="H78" i="1"/>
  <c r="G78" i="1"/>
  <c r="H67" i="1"/>
  <c r="G67" i="1"/>
  <c r="H66" i="1"/>
  <c r="G66" i="1"/>
  <c r="H65" i="1"/>
  <c r="G65" i="1"/>
  <c r="H64" i="1"/>
  <c r="G64" i="1"/>
  <c r="H63" i="1"/>
  <c r="G63" i="1"/>
  <c r="H62" i="1"/>
  <c r="G62" i="1"/>
  <c r="H61" i="1"/>
  <c r="G61" i="1"/>
  <c r="H60" i="1"/>
  <c r="G60" i="1"/>
  <c r="H58" i="1"/>
  <c r="G58" i="1"/>
  <c r="H57" i="1"/>
  <c r="G57" i="1"/>
  <c r="H56" i="1"/>
  <c r="G56" i="1"/>
  <c r="H55" i="1"/>
  <c r="G55" i="1"/>
  <c r="H54" i="1"/>
  <c r="G54" i="1"/>
  <c r="H52" i="1"/>
  <c r="G52" i="1"/>
  <c r="H51" i="1"/>
  <c r="G51" i="1"/>
  <c r="H50" i="1"/>
  <c r="G50" i="1"/>
  <c r="H49" i="1"/>
  <c r="G49" i="1"/>
  <c r="H48" i="1"/>
  <c r="G48" i="1"/>
  <c r="H47" i="1"/>
  <c r="G47" i="1"/>
  <c r="H45" i="1"/>
  <c r="G45" i="1"/>
  <c r="H44" i="1"/>
  <c r="G44" i="1"/>
  <c r="H43" i="1"/>
  <c r="G43" i="1"/>
  <c r="H42" i="1"/>
  <c r="G42" i="1"/>
  <c r="H41" i="1"/>
  <c r="G41" i="1"/>
  <c r="H38" i="1"/>
  <c r="G38" i="1"/>
  <c r="H37" i="1"/>
  <c r="G37" i="1"/>
  <c r="H36" i="1"/>
  <c r="G36" i="1"/>
  <c r="H35" i="1"/>
  <c r="G35" i="1"/>
  <c r="H34" i="1"/>
  <c r="G34" i="1"/>
  <c r="H33" i="1"/>
  <c r="G33" i="1"/>
  <c r="H32" i="1"/>
  <c r="G32" i="1"/>
  <c r="H30" i="1"/>
  <c r="G30" i="1"/>
  <c r="H29" i="1"/>
  <c r="G29" i="1"/>
  <c r="H27" i="1"/>
  <c r="G27" i="1"/>
  <c r="H26" i="1"/>
  <c r="G26" i="1"/>
  <c r="H25" i="1"/>
  <c r="G25" i="1"/>
  <c r="H24" i="1"/>
  <c r="G24" i="1"/>
  <c r="H22" i="1"/>
  <c r="G22" i="1"/>
  <c r="H21" i="1"/>
  <c r="G21" i="1"/>
  <c r="H20" i="1"/>
  <c r="G20" i="1"/>
  <c r="H19" i="1"/>
  <c r="G19" i="1"/>
  <c r="H17" i="1"/>
  <c r="G17" i="1"/>
  <c r="H15" i="1"/>
  <c r="G15" i="1"/>
  <c r="H14" i="1"/>
  <c r="G14" i="1"/>
  <c r="H13" i="1"/>
  <c r="G13" i="1"/>
  <c r="H12" i="1"/>
  <c r="G12" i="1"/>
  <c r="H11" i="1"/>
  <c r="G11" i="1"/>
  <c r="I77" i="3" l="1"/>
  <c r="J77" i="3" s="1"/>
  <c r="I75" i="3"/>
  <c r="J75" i="3" s="1"/>
  <c r="I219" i="2"/>
  <c r="J219" i="2" s="1"/>
  <c r="I37" i="2"/>
  <c r="J37" i="2" s="1"/>
  <c r="I39" i="2"/>
  <c r="J39" i="2" s="1"/>
  <c r="I45" i="2"/>
  <c r="J45" i="2" s="1"/>
  <c r="I49" i="2"/>
  <c r="J49" i="2" s="1"/>
  <c r="I116" i="2"/>
  <c r="J116" i="2" s="1"/>
  <c r="I124" i="2"/>
  <c r="J124" i="2" s="1"/>
  <c r="I128" i="2"/>
  <c r="J128" i="2" s="1"/>
  <c r="I133" i="2"/>
  <c r="J133" i="2" s="1"/>
  <c r="I145" i="2"/>
  <c r="J145" i="2" s="1"/>
  <c r="I150" i="2"/>
  <c r="J150" i="2" s="1"/>
  <c r="I200" i="2"/>
  <c r="J200" i="2" s="1"/>
  <c r="I51" i="2"/>
  <c r="J51" i="2" s="1"/>
  <c r="I143" i="2"/>
  <c r="J143" i="2" s="1"/>
  <c r="I152" i="2"/>
  <c r="J152" i="2" s="1"/>
  <c r="I213" i="2"/>
  <c r="J213" i="2" s="1"/>
  <c r="I44" i="2"/>
  <c r="J44" i="2" s="1"/>
  <c r="I86" i="2"/>
  <c r="J86" i="2" s="1"/>
  <c r="I111" i="2"/>
  <c r="J111" i="2" s="1"/>
  <c r="I115" i="2"/>
  <c r="J115" i="2" s="1"/>
  <c r="I123" i="2"/>
  <c r="J123" i="2" s="1"/>
  <c r="I136" i="2"/>
  <c r="J136" i="2" s="1"/>
  <c r="I144" i="2"/>
  <c r="J144" i="2" s="1"/>
  <c r="I218" i="2"/>
  <c r="J218" i="2" s="1"/>
  <c r="I29" i="2"/>
  <c r="J29" i="2" s="1"/>
  <c r="I80" i="2"/>
  <c r="J80" i="2" s="1"/>
  <c r="I117" i="2"/>
  <c r="J117" i="2" s="1"/>
  <c r="I155" i="2"/>
  <c r="J155" i="2" s="1"/>
  <c r="I114" i="3"/>
  <c r="J114" i="3" s="1"/>
  <c r="I116" i="3"/>
  <c r="J116" i="3" s="1"/>
  <c r="I118" i="3"/>
  <c r="J118" i="3" s="1"/>
  <c r="I120" i="3"/>
  <c r="J120" i="3" s="1"/>
  <c r="I122" i="3"/>
  <c r="J122" i="3" s="1"/>
  <c r="I135" i="3"/>
  <c r="J135" i="3" s="1"/>
  <c r="I141" i="3"/>
  <c r="J141" i="3" s="1"/>
  <c r="I144" i="3"/>
  <c r="J144" i="3" s="1"/>
  <c r="I146" i="3"/>
  <c r="J146" i="3" s="1"/>
  <c r="I148" i="3"/>
  <c r="J148" i="3" s="1"/>
  <c r="I150" i="3"/>
  <c r="J150" i="3" s="1"/>
  <c r="I152" i="3"/>
  <c r="J152" i="3" s="1"/>
  <c r="I158" i="3"/>
  <c r="J158" i="3" s="1"/>
  <c r="I160" i="3"/>
  <c r="J160" i="3" s="1"/>
  <c r="I162" i="3"/>
  <c r="J162" i="3" s="1"/>
  <c r="I165" i="3"/>
  <c r="J165" i="3" s="1"/>
  <c r="I167" i="3"/>
  <c r="J167" i="3" s="1"/>
  <c r="I169" i="3"/>
  <c r="J169" i="3" s="1"/>
  <c r="I175" i="3"/>
  <c r="J175" i="3" s="1"/>
  <c r="I177" i="3"/>
  <c r="J177" i="3" s="1"/>
  <c r="I179" i="3"/>
  <c r="J179" i="3" s="1"/>
  <c r="I110" i="3"/>
  <c r="J110" i="3" s="1"/>
  <c r="I117" i="3"/>
  <c r="J117" i="3" s="1"/>
  <c r="I121" i="3"/>
  <c r="J121" i="3" s="1"/>
  <c r="I136" i="3"/>
  <c r="J136" i="3" s="1"/>
  <c r="I138" i="3"/>
  <c r="J138" i="3" s="1"/>
  <c r="I145" i="3"/>
  <c r="J145" i="3" s="1"/>
  <c r="I149" i="3"/>
  <c r="J149" i="3" s="1"/>
  <c r="I153" i="3"/>
  <c r="J153" i="3" s="1"/>
  <c r="I155" i="3"/>
  <c r="J155" i="3" s="1"/>
  <c r="I161" i="3"/>
  <c r="J161" i="3" s="1"/>
  <c r="I166" i="3"/>
  <c r="J166" i="3" s="1"/>
  <c r="I170" i="3"/>
  <c r="J170" i="3" s="1"/>
  <c r="I172" i="3"/>
  <c r="J172" i="3" s="1"/>
  <c r="I178" i="3"/>
  <c r="J178" i="3" s="1"/>
  <c r="I21" i="2"/>
  <c r="J21" i="2" s="1"/>
  <c r="I47" i="2"/>
  <c r="J47" i="2" s="1"/>
  <c r="I122" i="2"/>
  <c r="J122" i="2" s="1"/>
  <c r="I140" i="2"/>
  <c r="J140" i="2" s="1"/>
  <c r="I43" i="2"/>
  <c r="J43" i="2" s="1"/>
  <c r="I17" i="2"/>
  <c r="J17" i="2" s="1"/>
  <c r="I19" i="2"/>
  <c r="J19" i="2" s="1"/>
  <c r="I142" i="2"/>
  <c r="J142" i="2" s="1"/>
  <c r="I131" i="2"/>
  <c r="J131" i="2" s="1"/>
  <c r="I135" i="2"/>
  <c r="J135" i="2" s="1"/>
  <c r="I148" i="2"/>
  <c r="J148" i="2" s="1"/>
  <c r="I24" i="2"/>
  <c r="J24" i="2" s="1"/>
  <c r="I127" i="2"/>
  <c r="J127" i="2" s="1"/>
  <c r="I141" i="2"/>
  <c r="J141" i="2" s="1"/>
  <c r="I109" i="2"/>
  <c r="J109" i="2" s="1"/>
  <c r="I146" i="2"/>
  <c r="J146" i="2" s="1"/>
  <c r="I27" i="2"/>
  <c r="J27" i="2" s="1"/>
  <c r="I96" i="2"/>
  <c r="J96" i="2" s="1"/>
  <c r="I100" i="2"/>
  <c r="J100" i="2" s="1"/>
  <c r="I156" i="2"/>
  <c r="J156" i="2" s="1"/>
  <c r="I7" i="3"/>
  <c r="J7" i="3" s="1"/>
  <c r="I11" i="3"/>
  <c r="J11" i="3" s="1"/>
  <c r="I16" i="3"/>
  <c r="J16" i="3" s="1"/>
  <c r="I22" i="3"/>
  <c r="J22" i="3" s="1"/>
  <c r="I28" i="3"/>
  <c r="J28" i="3" s="1"/>
  <c r="I33" i="3"/>
  <c r="J33" i="3" s="1"/>
  <c r="I37" i="3"/>
  <c r="J37" i="3" s="1"/>
  <c r="I42" i="3"/>
  <c r="J42" i="3" s="1"/>
  <c r="I47" i="3"/>
  <c r="J47" i="3" s="1"/>
  <c r="I53" i="3"/>
  <c r="J53" i="3" s="1"/>
  <c r="I57" i="3"/>
  <c r="J57" i="3" s="1"/>
  <c r="I63" i="3"/>
  <c r="J63" i="3" s="1"/>
  <c r="I68" i="3"/>
  <c r="J68" i="3" s="1"/>
  <c r="I72" i="3"/>
  <c r="J72" i="3" s="1"/>
  <c r="I97" i="3"/>
  <c r="J97" i="3" s="1"/>
  <c r="I106" i="3"/>
  <c r="J106" i="3" s="1"/>
  <c r="I9" i="2"/>
  <c r="J9" i="2" s="1"/>
  <c r="I11" i="2"/>
  <c r="J11" i="2" s="1"/>
  <c r="I26" i="2"/>
  <c r="J26" i="2" s="1"/>
  <c r="I85" i="2"/>
  <c r="J85" i="2" s="1"/>
  <c r="I89" i="2"/>
  <c r="J89" i="2" s="1"/>
  <c r="I95" i="2"/>
  <c r="J95" i="2" s="1"/>
  <c r="I99" i="2"/>
  <c r="J99" i="2" s="1"/>
  <c r="I105" i="2"/>
  <c r="J105" i="2" s="1"/>
  <c r="I126" i="2"/>
  <c r="J126" i="2" s="1"/>
  <c r="I151" i="2"/>
  <c r="J151" i="2" s="1"/>
  <c r="I161" i="2"/>
  <c r="J161" i="2" s="1"/>
  <c r="I165" i="2"/>
  <c r="J165" i="2" s="1"/>
  <c r="I197" i="2"/>
  <c r="J197" i="2" s="1"/>
  <c r="I8" i="3"/>
  <c r="J8" i="3" s="1"/>
  <c r="I12" i="3"/>
  <c r="J12" i="3" s="1"/>
  <c r="I23" i="2"/>
  <c r="J23" i="2" s="1"/>
  <c r="I92" i="2"/>
  <c r="J92" i="2" s="1"/>
  <c r="I94" i="2"/>
  <c r="J94" i="2" s="1"/>
  <c r="I98" i="2"/>
  <c r="J98" i="2" s="1"/>
  <c r="I102" i="2"/>
  <c r="J102" i="2" s="1"/>
  <c r="I104" i="2"/>
  <c r="J104" i="2" s="1"/>
  <c r="I154" i="2"/>
  <c r="J154" i="2" s="1"/>
  <c r="I9" i="3"/>
  <c r="J9" i="3" s="1"/>
  <c r="I13" i="3"/>
  <c r="J13" i="3" s="1"/>
  <c r="I79" i="3"/>
  <c r="J79" i="3" s="1"/>
  <c r="I14" i="2"/>
  <c r="J14" i="2" s="1"/>
  <c r="I22" i="2"/>
  <c r="J22" i="2" s="1"/>
  <c r="I42" i="2"/>
  <c r="J42" i="2" s="1"/>
  <c r="I87" i="2"/>
  <c r="J87" i="2" s="1"/>
  <c r="I91" i="2"/>
  <c r="J91" i="2" s="1"/>
  <c r="I97" i="2"/>
  <c r="J97" i="2" s="1"/>
  <c r="I101" i="2"/>
  <c r="J101" i="2" s="1"/>
  <c r="I153" i="2"/>
  <c r="J153" i="2" s="1"/>
  <c r="I159" i="2"/>
  <c r="J159" i="2" s="1"/>
  <c r="I163" i="2"/>
  <c r="J163" i="2" s="1"/>
  <c r="I215" i="2"/>
  <c r="J215" i="2" s="1"/>
  <c r="I10" i="3"/>
  <c r="J10" i="3" s="1"/>
  <c r="I15" i="3"/>
  <c r="J15" i="3" s="1"/>
  <c r="I21" i="3"/>
  <c r="J21" i="3" s="1"/>
  <c r="I27" i="3"/>
  <c r="J27" i="3" s="1"/>
  <c r="I32" i="3"/>
  <c r="J32" i="3" s="1"/>
  <c r="I36" i="3"/>
  <c r="J36" i="3" s="1"/>
  <c r="I40" i="3"/>
  <c r="J40" i="3" s="1"/>
  <c r="I46" i="3"/>
  <c r="J46" i="3" s="1"/>
  <c r="I52" i="3"/>
  <c r="J52" i="3" s="1"/>
  <c r="I56" i="3"/>
  <c r="J56" i="3" s="1"/>
  <c r="I61" i="3"/>
  <c r="J61" i="3" s="1"/>
  <c r="I66" i="3"/>
  <c r="J66" i="3" s="1"/>
  <c r="I71" i="3"/>
  <c r="J71" i="3" s="1"/>
  <c r="I96" i="3"/>
  <c r="J96" i="3" s="1"/>
  <c r="I101" i="3"/>
  <c r="J101" i="3" s="1"/>
  <c r="I105" i="3"/>
  <c r="J105" i="3" s="1"/>
  <c r="I44" i="1"/>
  <c r="J44" i="1" s="1"/>
  <c r="I47" i="1"/>
  <c r="J47" i="1" s="1"/>
  <c r="I49" i="1"/>
  <c r="J49" i="1" s="1"/>
  <c r="I51" i="1"/>
  <c r="J51" i="1" s="1"/>
  <c r="I56" i="1"/>
  <c r="J56" i="1" s="1"/>
  <c r="I58" i="1"/>
  <c r="J58" i="1" s="1"/>
  <c r="I61" i="1"/>
  <c r="J61" i="1" s="1"/>
  <c r="I63" i="1"/>
  <c r="J63" i="1" s="1"/>
  <c r="I93" i="1"/>
  <c r="J93" i="1" s="1"/>
  <c r="I95" i="1"/>
  <c r="J95" i="1" s="1"/>
  <c r="I101" i="1"/>
  <c r="J101" i="1" s="1"/>
  <c r="I108" i="1"/>
  <c r="J108" i="1" s="1"/>
  <c r="I112" i="1"/>
  <c r="J112" i="1" s="1"/>
  <c r="I114" i="1"/>
  <c r="J114" i="1" s="1"/>
  <c r="I117" i="1"/>
  <c r="J117" i="1" s="1"/>
  <c r="I174" i="1"/>
  <c r="J174" i="1" s="1"/>
  <c r="I178" i="1"/>
  <c r="J178" i="1" s="1"/>
  <c r="I210" i="1"/>
  <c r="J210" i="1" s="1"/>
  <c r="I222" i="1"/>
  <c r="J222" i="1" s="1"/>
  <c r="I267" i="1"/>
  <c r="J267" i="1" s="1"/>
  <c r="I269" i="1"/>
  <c r="J269" i="1" s="1"/>
  <c r="I272" i="1"/>
  <c r="J272" i="1" s="1"/>
  <c r="I292" i="1"/>
  <c r="J292" i="1" s="1"/>
  <c r="I334" i="1"/>
  <c r="J334" i="1" s="1"/>
  <c r="I336" i="1"/>
  <c r="J336" i="1" s="1"/>
  <c r="I341" i="1"/>
  <c r="J341" i="1" s="1"/>
  <c r="I312" i="1"/>
  <c r="J312" i="1" s="1"/>
  <c r="I317" i="1"/>
  <c r="J317" i="1" s="1"/>
  <c r="I321" i="1"/>
  <c r="J321" i="1" s="1"/>
  <c r="I329" i="1"/>
  <c r="J329" i="1" s="1"/>
  <c r="I293" i="1"/>
  <c r="J293" i="1" s="1"/>
  <c r="I297" i="1"/>
  <c r="J297" i="1" s="1"/>
  <c r="I302" i="1"/>
  <c r="J302" i="1" s="1"/>
  <c r="I120" i="1"/>
  <c r="J120" i="1" s="1"/>
  <c r="I126" i="1"/>
  <c r="J126" i="1" s="1"/>
  <c r="I133" i="1"/>
  <c r="J133" i="1" s="1"/>
  <c r="I135" i="1"/>
  <c r="J135" i="1" s="1"/>
  <c r="I140" i="1"/>
  <c r="J140" i="1" s="1"/>
  <c r="I145" i="1"/>
  <c r="J145" i="1" s="1"/>
  <c r="I155" i="1"/>
  <c r="J155" i="1" s="1"/>
  <c r="I157" i="1"/>
  <c r="J157" i="1" s="1"/>
  <c r="I162" i="1"/>
  <c r="J162" i="1" s="1"/>
  <c r="I166" i="1"/>
  <c r="J166" i="1" s="1"/>
  <c r="I173" i="1"/>
  <c r="J173" i="1" s="1"/>
  <c r="I175" i="1"/>
  <c r="J175" i="1" s="1"/>
  <c r="I192" i="1"/>
  <c r="J192" i="1" s="1"/>
  <c r="I221" i="1"/>
  <c r="J221" i="1" s="1"/>
  <c r="I271" i="1"/>
  <c r="J271" i="1" s="1"/>
  <c r="I281" i="1"/>
  <c r="J281" i="1" s="1"/>
  <c r="I331" i="1"/>
  <c r="J331" i="1" s="1"/>
  <c r="I282" i="1"/>
  <c r="J282" i="1" s="1"/>
  <c r="I300" i="1"/>
  <c r="J300" i="1" s="1"/>
  <c r="I303" i="1"/>
  <c r="J303" i="1" s="1"/>
  <c r="I291" i="1"/>
  <c r="J291" i="1" s="1"/>
  <c r="I318" i="1"/>
  <c r="J318" i="1" s="1"/>
  <c r="I335" i="1"/>
  <c r="J335" i="1" s="1"/>
  <c r="I340" i="1"/>
  <c r="J340" i="1" s="1"/>
  <c r="I122" i="1"/>
  <c r="J122" i="1" s="1"/>
  <c r="I125" i="1"/>
  <c r="J125" i="1" s="1"/>
  <c r="I278" i="1"/>
  <c r="J278" i="1" s="1"/>
  <c r="I41" i="1"/>
  <c r="J41" i="1" s="1"/>
  <c r="I43" i="1"/>
  <c r="J43" i="1" s="1"/>
  <c r="I52" i="1"/>
  <c r="J52" i="1" s="1"/>
  <c r="I57" i="1"/>
  <c r="J57" i="1" s="1"/>
  <c r="I62" i="1"/>
  <c r="J62" i="1" s="1"/>
  <c r="I64" i="1"/>
  <c r="J64" i="1" s="1"/>
  <c r="I94" i="1"/>
  <c r="J94" i="1" s="1"/>
  <c r="I98" i="1"/>
  <c r="J98" i="1" s="1"/>
  <c r="I102" i="1"/>
  <c r="J102" i="1" s="1"/>
  <c r="I107" i="1"/>
  <c r="J107" i="1" s="1"/>
  <c r="I128" i="1"/>
  <c r="J128" i="1" s="1"/>
  <c r="I132" i="1"/>
  <c r="J132" i="1" s="1"/>
  <c r="I134" i="1"/>
  <c r="J134" i="1" s="1"/>
  <c r="I139" i="1"/>
  <c r="J139" i="1" s="1"/>
  <c r="I141" i="1"/>
  <c r="J141" i="1" s="1"/>
  <c r="I146" i="1"/>
  <c r="J146" i="1" s="1"/>
  <c r="I154" i="1"/>
  <c r="J154" i="1" s="1"/>
  <c r="I156" i="1"/>
  <c r="J156" i="1" s="1"/>
  <c r="I158" i="1"/>
  <c r="J158" i="1" s="1"/>
  <c r="I161" i="1"/>
  <c r="J161" i="1" s="1"/>
  <c r="I163" i="1"/>
  <c r="J163" i="1" s="1"/>
  <c r="I167" i="1"/>
  <c r="J167" i="1" s="1"/>
  <c r="I172" i="1"/>
  <c r="J172" i="1" s="1"/>
  <c r="I275" i="1"/>
  <c r="J275" i="1" s="1"/>
  <c r="I99" i="1"/>
  <c r="J99" i="1" s="1"/>
  <c r="I105" i="1"/>
  <c r="J105" i="1" s="1"/>
  <c r="I320" i="1"/>
  <c r="J320" i="1" s="1"/>
  <c r="I330" i="1"/>
  <c r="J330" i="1" s="1"/>
  <c r="I115" i="1"/>
  <c r="J115" i="1" s="1"/>
  <c r="I121" i="1"/>
  <c r="J121" i="1" s="1"/>
  <c r="I296" i="1"/>
  <c r="J296" i="1" s="1"/>
  <c r="I308" i="1"/>
  <c r="J308" i="1" s="1"/>
  <c r="I310" i="1"/>
  <c r="J310" i="1" s="1"/>
  <c r="I313" i="1"/>
  <c r="J313" i="1" s="1"/>
  <c r="I315" i="1"/>
  <c r="J315" i="1" s="1"/>
  <c r="I103" i="1"/>
  <c r="J103" i="1" s="1"/>
  <c r="I113" i="1"/>
  <c r="J113" i="1" s="1"/>
  <c r="I294" i="1"/>
  <c r="J294" i="1" s="1"/>
  <c r="I332" i="1"/>
  <c r="J332" i="1" s="1"/>
  <c r="I339" i="1"/>
  <c r="J339" i="1" s="1"/>
  <c r="I78" i="1"/>
  <c r="J78" i="1" s="1"/>
  <c r="I136" i="1"/>
  <c r="J136" i="1" s="1"/>
  <c r="I144" i="1"/>
  <c r="J144" i="1" s="1"/>
  <c r="I165" i="1"/>
  <c r="J165" i="1" s="1"/>
  <c r="I268" i="1"/>
  <c r="J268" i="1" s="1"/>
  <c r="I290" i="1"/>
  <c r="J290" i="1" s="1"/>
  <c r="I176" i="1"/>
  <c r="J176" i="1" s="1"/>
  <c r="I219" i="1"/>
  <c r="J219" i="1" s="1"/>
  <c r="I277" i="1"/>
  <c r="J277" i="1" s="1"/>
  <c r="I280" i="1"/>
  <c r="J280" i="1" s="1"/>
  <c r="I298" i="1"/>
  <c r="J298" i="1" s="1"/>
  <c r="I309" i="1"/>
  <c r="J309" i="1" s="1"/>
  <c r="I322" i="1"/>
  <c r="J322" i="1" s="1"/>
  <c r="I328" i="1"/>
  <c r="J328" i="1" s="1"/>
  <c r="I11" i="1"/>
  <c r="J11" i="1" s="1"/>
  <c r="I13" i="1"/>
  <c r="J13" i="1" s="1"/>
  <c r="I15" i="1"/>
  <c r="J15" i="1" s="1"/>
  <c r="I19" i="1"/>
  <c r="J19" i="1" s="1"/>
  <c r="I21" i="1"/>
  <c r="J21" i="1" s="1"/>
  <c r="I26" i="1"/>
  <c r="J26" i="1" s="1"/>
  <c r="I29" i="1"/>
  <c r="J29" i="1" s="1"/>
  <c r="I32" i="1"/>
  <c r="J32" i="1" s="1"/>
  <c r="I34" i="1"/>
  <c r="J34" i="1" s="1"/>
  <c r="I104" i="1"/>
  <c r="J104" i="1" s="1"/>
  <c r="I110" i="1"/>
  <c r="J110" i="1" s="1"/>
  <c r="I131" i="1"/>
  <c r="J131" i="1" s="1"/>
  <c r="I143" i="1"/>
  <c r="J143" i="1" s="1"/>
  <c r="I149" i="1"/>
  <c r="J149" i="1" s="1"/>
  <c r="I171" i="1"/>
  <c r="J171" i="1" s="1"/>
  <c r="I218" i="1"/>
  <c r="J218" i="1" s="1"/>
  <c r="I264" i="1"/>
  <c r="J264" i="1" s="1"/>
  <c r="I289" i="1"/>
  <c r="J289" i="1" s="1"/>
  <c r="I299" i="1"/>
  <c r="J299" i="1" s="1"/>
  <c r="I305" i="1"/>
  <c r="J305" i="1" s="1"/>
  <c r="I327" i="1"/>
  <c r="J327" i="1" s="1"/>
  <c r="I338" i="1"/>
  <c r="J338" i="1" s="1"/>
  <c r="I12" i="2"/>
  <c r="J12" i="2" s="1"/>
  <c r="I16" i="2"/>
  <c r="J16" i="2" s="1"/>
  <c r="I18" i="2"/>
  <c r="J18" i="2" s="1"/>
  <c r="I65" i="2"/>
  <c r="J65" i="2" s="1"/>
  <c r="I130" i="2"/>
  <c r="J130" i="2" s="1"/>
  <c r="I132" i="2"/>
  <c r="J132" i="2" s="1"/>
  <c r="I149" i="2"/>
  <c r="J149" i="2" s="1"/>
  <c r="I12" i="1"/>
  <c r="J12" i="1" s="1"/>
  <c r="I22" i="1"/>
  <c r="J22" i="1" s="1"/>
  <c r="I27" i="1"/>
  <c r="J27" i="1" s="1"/>
  <c r="I33" i="1"/>
  <c r="J33" i="1" s="1"/>
  <c r="I35" i="1"/>
  <c r="J35" i="1" s="1"/>
  <c r="I37" i="1"/>
  <c r="J37" i="1" s="1"/>
  <c r="I65" i="1"/>
  <c r="J65" i="1" s="1"/>
  <c r="I67" i="1"/>
  <c r="J67" i="1" s="1"/>
  <c r="I111" i="1"/>
  <c r="J111" i="1" s="1"/>
  <c r="I124" i="1"/>
  <c r="J124" i="1" s="1"/>
  <c r="I130" i="1"/>
  <c r="J130" i="1" s="1"/>
  <c r="I153" i="1"/>
  <c r="J153" i="1" s="1"/>
  <c r="I164" i="1"/>
  <c r="J164" i="1" s="1"/>
  <c r="I169" i="1"/>
  <c r="J169" i="1" s="1"/>
  <c r="I265" i="1"/>
  <c r="J265" i="1" s="1"/>
  <c r="I279" i="1"/>
  <c r="J279" i="1" s="1"/>
  <c r="I284" i="1"/>
  <c r="J284" i="1" s="1"/>
  <c r="I306" i="1"/>
  <c r="J306" i="1" s="1"/>
  <c r="I319" i="1"/>
  <c r="J319" i="1" s="1"/>
  <c r="I326" i="1"/>
  <c r="J326" i="1" s="1"/>
  <c r="I30" i="2"/>
  <c r="J30" i="2" s="1"/>
  <c r="I32" i="2"/>
  <c r="J32" i="2" s="1"/>
  <c r="I34" i="2"/>
  <c r="J34" i="2" s="1"/>
  <c r="I90" i="2"/>
  <c r="J90" i="2" s="1"/>
  <c r="I112" i="2"/>
  <c r="J112" i="2" s="1"/>
  <c r="I118" i="2"/>
  <c r="J118" i="2" s="1"/>
  <c r="I120" i="2"/>
  <c r="J120" i="2" s="1"/>
  <c r="I202" i="2"/>
  <c r="J202" i="2" s="1"/>
  <c r="I205" i="2"/>
  <c r="J205" i="2" s="1"/>
  <c r="I208" i="2"/>
  <c r="J208" i="2" s="1"/>
  <c r="I211" i="2"/>
  <c r="J211" i="2" s="1"/>
  <c r="I36" i="1"/>
  <c r="J36" i="1" s="1"/>
  <c r="I38" i="1"/>
  <c r="J38" i="1" s="1"/>
  <c r="I66" i="1"/>
  <c r="J66" i="1" s="1"/>
  <c r="I100" i="1"/>
  <c r="J100" i="1" s="1"/>
  <c r="I109" i="1"/>
  <c r="J109" i="1" s="1"/>
  <c r="I118" i="1"/>
  <c r="J118" i="1" s="1"/>
  <c r="I129" i="1"/>
  <c r="J129" i="1" s="1"/>
  <c r="I137" i="1"/>
  <c r="J137" i="1" s="1"/>
  <c r="I148" i="1"/>
  <c r="J148" i="1" s="1"/>
  <c r="I159" i="1"/>
  <c r="J159" i="1" s="1"/>
  <c r="I168" i="1"/>
  <c r="J168" i="1" s="1"/>
  <c r="I177" i="1"/>
  <c r="J177" i="1" s="1"/>
  <c r="I223" i="1"/>
  <c r="J223" i="1" s="1"/>
  <c r="I274" i="1"/>
  <c r="J274" i="1" s="1"/>
  <c r="I283" i="1"/>
  <c r="J283" i="1" s="1"/>
  <c r="I295" i="1"/>
  <c r="J295" i="1" s="1"/>
  <c r="I304" i="1"/>
  <c r="J304" i="1" s="1"/>
  <c r="I314" i="1"/>
  <c r="J314" i="1" s="1"/>
  <c r="I325" i="1"/>
  <c r="J325" i="1" s="1"/>
  <c r="I333" i="1"/>
  <c r="J333" i="1" s="1"/>
  <c r="I342" i="1"/>
  <c r="J342" i="1" s="1"/>
  <c r="I8" i="2"/>
  <c r="J8" i="2" s="1"/>
  <c r="I10" i="2"/>
  <c r="J10" i="2" s="1"/>
  <c r="I53" i="2"/>
  <c r="J53" i="2" s="1"/>
  <c r="I82" i="2"/>
  <c r="J82" i="2" s="1"/>
  <c r="I88" i="2"/>
  <c r="J88" i="2" s="1"/>
  <c r="I108" i="2"/>
  <c r="J108" i="2" s="1"/>
  <c r="I113" i="2"/>
  <c r="J113" i="2" s="1"/>
  <c r="I119" i="2"/>
  <c r="J119" i="2" s="1"/>
  <c r="I121" i="2"/>
  <c r="J121" i="2" s="1"/>
  <c r="I158" i="2"/>
  <c r="J158" i="2" s="1"/>
  <c r="I160" i="2"/>
  <c r="J160" i="2" s="1"/>
  <c r="I162" i="2"/>
  <c r="J162" i="2" s="1"/>
  <c r="I164" i="2"/>
  <c r="J164" i="2" s="1"/>
  <c r="I179" i="2"/>
  <c r="J179" i="2" s="1"/>
  <c r="I199" i="2"/>
  <c r="J199" i="2" s="1"/>
  <c r="I206" i="2"/>
  <c r="J206" i="2" s="1"/>
  <c r="I209" i="2"/>
  <c r="J209" i="2" s="1"/>
  <c r="I212" i="2"/>
  <c r="J212" i="2" s="1"/>
  <c r="I201" i="2"/>
  <c r="J201" i="2" s="1"/>
  <c r="I204" i="2"/>
  <c r="J204" i="2" s="1"/>
  <c r="I222" i="2"/>
  <c r="J222" i="2" s="1"/>
  <c r="I224" i="2"/>
  <c r="J224" i="2" s="1"/>
  <c r="I226" i="2"/>
  <c r="J226" i="2" s="1"/>
  <c r="I228" i="2"/>
  <c r="J228" i="2" s="1"/>
  <c r="I83" i="3"/>
  <c r="J83" i="3" s="1"/>
  <c r="I88" i="3"/>
  <c r="J88" i="3" s="1"/>
  <c r="I90" i="3"/>
  <c r="J90" i="3" s="1"/>
  <c r="I92" i="3"/>
  <c r="J92" i="3" s="1"/>
  <c r="I109" i="3"/>
  <c r="J109" i="3" s="1"/>
  <c r="I112" i="3"/>
  <c r="J112" i="3" s="1"/>
  <c r="I119" i="3"/>
  <c r="J119" i="3" s="1"/>
  <c r="I139" i="3"/>
  <c r="J139" i="3" s="1"/>
  <c r="I142" i="3"/>
  <c r="J142" i="3" s="1"/>
  <c r="I151" i="3"/>
  <c r="J151" i="3" s="1"/>
  <c r="I154" i="3"/>
  <c r="J154" i="3" s="1"/>
  <c r="I157" i="3"/>
  <c r="J157" i="3" s="1"/>
  <c r="I164" i="3"/>
  <c r="J164" i="3" s="1"/>
  <c r="I173" i="3"/>
  <c r="J173" i="3" s="1"/>
  <c r="I176" i="3"/>
  <c r="J176" i="3" s="1"/>
  <c r="I216" i="2"/>
  <c r="J216" i="2" s="1"/>
  <c r="I221" i="2"/>
  <c r="J221" i="2" s="1"/>
  <c r="I223" i="2"/>
  <c r="J223" i="2" s="1"/>
  <c r="I225" i="2"/>
  <c r="J225" i="2" s="1"/>
  <c r="I227" i="2"/>
  <c r="J227" i="2" s="1"/>
  <c r="I80" i="3"/>
  <c r="J80" i="3" s="1"/>
  <c r="I84" i="3"/>
  <c r="J84" i="3" s="1"/>
  <c r="I111" i="3"/>
  <c r="J111" i="3" s="1"/>
  <c r="I115" i="3"/>
  <c r="J115" i="3" s="1"/>
  <c r="I133" i="3"/>
  <c r="J133" i="3" s="1"/>
  <c r="I137" i="3"/>
  <c r="J137" i="3" s="1"/>
  <c r="I140" i="3"/>
  <c r="J140" i="3" s="1"/>
  <c r="I147" i="3"/>
  <c r="J147" i="3" s="1"/>
  <c r="I156" i="3"/>
  <c r="J156" i="3" s="1"/>
  <c r="I159" i="3"/>
  <c r="J159" i="3" s="1"/>
  <c r="I168" i="3"/>
  <c r="J168" i="3" s="1"/>
  <c r="I171" i="3"/>
  <c r="J171" i="3" s="1"/>
  <c r="I174" i="3"/>
  <c r="J174" i="3" s="1"/>
  <c r="I30" i="1"/>
  <c r="J30" i="1" s="1"/>
  <c r="I60" i="1"/>
  <c r="J60" i="1" s="1"/>
  <c r="I25" i="1"/>
  <c r="J25" i="1" s="1"/>
  <c r="I55" i="1"/>
  <c r="J55" i="1" s="1"/>
  <c r="I20" i="1"/>
  <c r="J20" i="1" s="1"/>
  <c r="I50" i="1"/>
  <c r="J50" i="1" s="1"/>
  <c r="I14" i="1"/>
  <c r="J14" i="1" s="1"/>
  <c r="I45" i="1"/>
  <c r="J45" i="1" s="1"/>
  <c r="I17" i="1"/>
  <c r="J17" i="1" s="1"/>
  <c r="I24" i="1"/>
  <c r="J24" i="1" s="1"/>
  <c r="I42" i="1"/>
  <c r="J42" i="1" s="1"/>
  <c r="I48" i="1"/>
  <c r="J48" i="1" s="1"/>
  <c r="I54" i="1"/>
  <c r="J54" i="1" s="1"/>
  <c r="I20" i="3"/>
  <c r="J20" i="3" s="1"/>
  <c r="I26" i="3"/>
  <c r="J26" i="3" s="1"/>
  <c r="I31" i="3"/>
  <c r="J31" i="3" s="1"/>
  <c r="I35" i="3"/>
  <c r="J35" i="3" s="1"/>
  <c r="I39" i="3"/>
  <c r="J39" i="3" s="1"/>
  <c r="I44" i="3"/>
  <c r="J44" i="3" s="1"/>
  <c r="I50" i="3"/>
  <c r="J50" i="3" s="1"/>
  <c r="I55" i="3"/>
  <c r="J55" i="3" s="1"/>
  <c r="I60" i="3"/>
  <c r="J60" i="3" s="1"/>
  <c r="I65" i="3"/>
  <c r="J65" i="3" s="1"/>
  <c r="I70" i="3"/>
  <c r="J70" i="3" s="1"/>
  <c r="I74" i="3"/>
  <c r="J74" i="3" s="1"/>
  <c r="I86" i="3"/>
  <c r="J86" i="3" s="1"/>
  <c r="I93" i="3"/>
  <c r="J93" i="3" s="1"/>
  <c r="I102" i="3"/>
  <c r="J102" i="3" s="1"/>
  <c r="I19" i="3"/>
  <c r="J19" i="3" s="1"/>
  <c r="I25" i="3"/>
  <c r="J25" i="3" s="1"/>
  <c r="I29" i="3"/>
  <c r="J29" i="3" s="1"/>
  <c r="I34" i="3"/>
  <c r="J34" i="3" s="1"/>
  <c r="I38" i="3"/>
  <c r="J38" i="3" s="1"/>
  <c r="I43" i="3"/>
  <c r="J43" i="3" s="1"/>
  <c r="I48" i="3"/>
  <c r="J48" i="3" s="1"/>
  <c r="I54" i="3"/>
  <c r="J54" i="3" s="1"/>
  <c r="I58" i="3"/>
  <c r="J58" i="3" s="1"/>
  <c r="I64" i="3"/>
  <c r="J64" i="3" s="1"/>
  <c r="I69" i="3"/>
  <c r="J69" i="3" s="1"/>
  <c r="I73" i="3"/>
  <c r="J73" i="3" s="1"/>
  <c r="I81" i="3"/>
  <c r="J81" i="3" s="1"/>
  <c r="I89" i="3"/>
  <c r="J89" i="3" s="1"/>
  <c r="I82" i="3"/>
  <c r="J82" i="3" s="1"/>
  <c r="I87" i="3"/>
  <c r="J87" i="3" s="1"/>
  <c r="I91" i="3"/>
  <c r="J91" i="3" s="1"/>
  <c r="I95" i="3"/>
  <c r="J95" i="3" s="1"/>
  <c r="I99" i="3"/>
  <c r="J99" i="3" s="1"/>
  <c r="I104" i="3"/>
  <c r="J104" i="3" s="1"/>
  <c r="I94" i="3"/>
  <c r="J94" i="3" s="1"/>
  <c r="I98" i="3"/>
  <c r="J98" i="3" s="1"/>
  <c r="I103" i="3"/>
  <c r="J103" i="3" s="1"/>
  <c r="I107" i="3"/>
  <c r="J107" i="3" s="1"/>
  <c r="I31" i="2"/>
  <c r="J31" i="2" s="1"/>
  <c r="I35" i="2"/>
  <c r="J35" i="2" s="1"/>
  <c r="I41" i="2"/>
  <c r="J41" i="2" s="1"/>
  <c r="I48" i="2"/>
  <c r="J48" i="2" s="1"/>
  <c r="I52" i="2"/>
  <c r="J52" i="2" s="1"/>
  <c r="I81" i="2"/>
  <c r="J81" i="2" s="1"/>
  <c r="I33" i="2"/>
  <c r="J33" i="2" s="1"/>
  <c r="I38" i="2"/>
  <c r="J38" i="2" s="1"/>
  <c r="I50" i="2"/>
  <c r="J50" i="2" s="1"/>
  <c r="I54" i="2"/>
  <c r="J54" i="2" s="1"/>
  <c r="I107" i="2"/>
  <c r="J107" i="2" s="1"/>
  <c r="D29" i="4" l="1"/>
  <c r="D30" i="4" s="1"/>
  <c r="J285" i="1"/>
  <c r="J343" i="1"/>
  <c r="D13" i="4"/>
  <c r="D14" i="4" s="1"/>
  <c r="D26" i="4" l="1"/>
  <c r="E26" i="4" s="1"/>
  <c r="D5" i="4"/>
  <c r="D6" i="4" s="1"/>
  <c r="J345" i="1"/>
  <c r="D23" i="4"/>
  <c r="D24" i="4" s="1"/>
  <c r="E25" i="4"/>
  <c r="C11" i="4"/>
  <c r="C16" i="4" s="1"/>
  <c r="D33" i="4"/>
  <c r="D34" i="4" s="1"/>
  <c r="D36" i="4"/>
  <c r="D19" i="4" l="1"/>
  <c r="D20" i="4" s="1"/>
  <c r="E21" i="4"/>
  <c r="D16" i="4"/>
  <c r="E7" i="4"/>
  <c r="D9" i="4"/>
  <c r="D10" i="4" s="1"/>
  <c r="E11" i="4"/>
  <c r="C37" i="4"/>
  <c r="C39" i="4" s="1"/>
  <c r="C9" i="4"/>
  <c r="C10" i="4" s="1"/>
  <c r="D37" i="4" l="1"/>
  <c r="D39" i="4" s="1"/>
  <c r="H39" i="4" s="1"/>
  <c r="E16" i="4"/>
  <c r="A1" i="18"/>
</calcChain>
</file>

<file path=xl/comments1.xml><?xml version="1.0" encoding="utf-8"?>
<comments xmlns="http://schemas.openxmlformats.org/spreadsheetml/2006/main">
  <authors>
    <author>Author</author>
  </authors>
  <commentList>
    <comment ref="E46" authorId="0" shapeId="0">
      <text>
        <r>
          <rPr>
            <b/>
            <sz val="9"/>
            <color indexed="81"/>
            <rFont val="Tahoma"/>
            <family val="2"/>
          </rPr>
          <t>Author:</t>
        </r>
        <r>
          <rPr>
            <sz val="9"/>
            <color indexed="81"/>
            <rFont val="Tahoma"/>
            <family val="2"/>
          </rPr>
          <t xml:space="preserve">
2 FOR DOUBLE EARTHING AT NH CROSSING</t>
        </r>
      </text>
    </comment>
    <comment ref="F46" authorId="0" shapeId="0">
      <text>
        <r>
          <rPr>
            <b/>
            <sz val="9"/>
            <color indexed="81"/>
            <rFont val="Tahoma"/>
            <family val="2"/>
          </rPr>
          <t>Author:</t>
        </r>
        <r>
          <rPr>
            <sz val="9"/>
            <color indexed="81"/>
            <rFont val="Tahoma"/>
            <family val="2"/>
          </rPr>
          <t xml:space="preserve">
02 FOR RAIWAY CROSSING &amp; 04 NOS FOR MULTI CKT LINE</t>
        </r>
      </text>
    </comment>
  </commentList>
</comments>
</file>

<file path=xl/sharedStrings.xml><?xml version="1.0" encoding="utf-8"?>
<sst xmlns="http://schemas.openxmlformats.org/spreadsheetml/2006/main" count="2741" uniqueCount="1338">
  <si>
    <t xml:space="preserve">PACKAGE -CPC-50/2023-24
220/33 KV GIS  AT RANUA, JAJPUR &amp; ASSOCIATED 220 KV LILO  LINE
(SUPPLY) </t>
  </si>
  <si>
    <t>SUBSTATION  EQUIPMENTS / MATERIALS</t>
  </si>
  <si>
    <t>GST</t>
  </si>
  <si>
    <t>Sl. No.</t>
  </si>
  <si>
    <t>DESCRIPTION OF ITEMS(SCHEDULE-1-220/33 KV GIS SS-RANUA)
SUPPLY OF FOLLOWING EQUIPMENT &amp; MATERIALS
 (As per Technical Specification)</t>
  </si>
  <si>
    <t>UNIT OF MEASUREMENT</t>
  </si>
  <si>
    <t>BASIC PRICE PER UNIT (Taxable Value) In Rs</t>
  </si>
  <si>
    <t>CGST @ 9% PER UNIT</t>
  </si>
  <si>
    <t>OGST @ 9% PER UNIT</t>
  </si>
  <si>
    <t xml:space="preserve"> TOTAL PRICE PER UNIT ( In Rs)</t>
  </si>
  <si>
    <t>TOTAL PRICE FOR THE QUANTITY</t>
  </si>
  <si>
    <t>6= {5*9%}</t>
  </si>
  <si>
    <t>7= {5*9%}</t>
  </si>
  <si>
    <t>8= {5+6+7}</t>
  </si>
  <si>
    <t>9= {8*4}</t>
  </si>
  <si>
    <t xml:space="preserve">245KV GIS EQUIPMENT  as per latest IEC standard &amp; type tested equipment as per technical specification, with open future proof &amp; flexible system in line with IEC 61850 &amp; IEC 62271-203.  (Circuit breaker shall be C2 - M2   class as per IEC  62271-100). 
</t>
  </si>
  <si>
    <t>Set</t>
  </si>
  <si>
    <t>SET</t>
  </si>
  <si>
    <t>220 kV AIS Switchyard</t>
  </si>
  <si>
    <t>245KV, 3 Core, Single Phase Inductive Volatage Transformer (2 core 3P class &amp; 1 core 0.2 class) (AIS)</t>
  </si>
  <si>
    <t>NOS</t>
  </si>
  <si>
    <t>245KV, 2000A, 50KA, Isolator (AIS) including post insulators (8 KN) as per TS suitable for SCADA operation</t>
  </si>
  <si>
    <t>2.2.1</t>
  </si>
  <si>
    <t>245KV Single Isolator with Earth switch (for feeder bay) (AIS)</t>
  </si>
  <si>
    <t>2.2.2</t>
  </si>
  <si>
    <t>245KV Single Isolator without Earth switch (for Transformer bay) (AIS)</t>
  </si>
  <si>
    <t>245KV, 1 phase solid core Bus Post Insulator (8 kN) (AIS) as per Technical Specification.</t>
  </si>
  <si>
    <t>Metal oxide polymer housed surge arrrestor for 220 kV system. Station Class Medium Duty (SM) type In, Ur, Uc, Wth &amp; Qrs as per technical specification/Latest IEC complete with insulating base and Surge monitor (AIS). - As per TS</t>
  </si>
  <si>
    <t>245KV XLPE Cable and accessories: Type tested 220 kV XLPE insulated Copper Conductor Power Cable  as per IS7098 &amp; IEC62067 for interconnection of 220 kV AIS Feeder and Transformer Switchyard with 220 kV GIS. (The below mentioned cable quantity is only indicative, actual quantity shall be as per approved power cable schedule/site condition. Measurement shall be done accordingly.)</t>
  </si>
  <si>
    <t>2.5.1</t>
  </si>
  <si>
    <t>245KV XLPE cable, 1000 sqmm single core, Copper as per TS.(for interconnection from 245KV GIS to Line and Transformers)</t>
  </si>
  <si>
    <t>Mtrs</t>
  </si>
  <si>
    <t>2.5.2</t>
  </si>
  <si>
    <t>245kV Cable Termination Kit including cable to Air bushing suitable for Outdoor for 220KV feeders and Transformers suitable for 1C x 1000 sqmm Copper Cable.</t>
  </si>
  <si>
    <t>Nos</t>
  </si>
  <si>
    <t>2.5.3</t>
  </si>
  <si>
    <t>245kV Cable Termination Kit suitable for Indoor for 220KV feeders and Transformers suitable for 1C x 1000 sqmm Copper Cable. (Termination at GIS)</t>
  </si>
  <si>
    <t>2.5.4</t>
  </si>
  <si>
    <t>Lot</t>
  </si>
  <si>
    <t>33 kV AIS Switchyard</t>
  </si>
  <si>
    <t>36 KV,1200-600-300, 31.5 KA,4CORE SINGLE PHASE CURRENT TRANSFORMER(3 nos PX Class &amp; 1 no 0.2s Class) - Transformer and Bus Coupler Bays</t>
  </si>
  <si>
    <t>36 KV,800-400-200, 31.5KA,3CORE SINGLE PHASE CURRENT TRANSFORMER (2nos PX Class &amp; 1 no 0.2s Class) - Feeder Bays</t>
  </si>
  <si>
    <t>36 KV, 1250A, 31.5KA for 1 sec, AIS ISOLATORS with post insulators as per TS.</t>
  </si>
  <si>
    <t>3.3.1</t>
  </si>
  <si>
    <t>S/I WITH OUT EARTH SWITCH</t>
  </si>
  <si>
    <t>3.3.2</t>
  </si>
  <si>
    <t>S/I WITH SINGLE EARTH SWITCH</t>
  </si>
  <si>
    <t>3.3.3</t>
  </si>
  <si>
    <t>S/I WITHOUT EARTH SWITCH BEAM MOUNTED TYPE</t>
  </si>
  <si>
    <t>Metal oxide polymer housed surge arrrestor for 33 kV system. Station Class Low Duty (SL) type In, Ur, Uc, Wth &amp; Qrs as per technical specification/Latest IEC complete with insulating base and Surge monitor - As per TS</t>
  </si>
  <si>
    <t>36 KV, 2 Core Single Phase IVT (1 core 3P &amp; 1 core 0.2)</t>
  </si>
  <si>
    <t>36 KV, 1600A, 31.5 kA Vacuum Circuit Breaker with supporting Structure as per TS. Facilities for integration with SAS as per the site requirement.</t>
  </si>
  <si>
    <t>33 KV Solid Core Bus Post Insulator as per TS</t>
  </si>
  <si>
    <t>BUS BAR &amp; CIRCUIT MATERIALS</t>
  </si>
  <si>
    <t xml:space="preserve">Following Porcelain Antifog Type Disc Insulators Complete String as per TS </t>
  </si>
  <si>
    <t>4.1.1</t>
  </si>
  <si>
    <t>120 KN Disc Insulator Complete String for 220 KV Suspension purpose
Ball and socket designation 20 mm as per IS 2486-II</t>
  </si>
  <si>
    <t>Sets</t>
  </si>
  <si>
    <t>4.1.2</t>
  </si>
  <si>
    <t>120 KN Disc Insulator Complete String for 33 KV Tension purpose
Ball and socket designation 20 mm as per IS 2486-II</t>
  </si>
  <si>
    <t>4.1.3</t>
  </si>
  <si>
    <t>90 KN Disc Insulator Complete String for 33 KV Suspension purpose
Ball and socket designation 16 mm as per IS 2486-II</t>
  </si>
  <si>
    <t xml:space="preserve">ACSR MOOSE CONDUCTOR </t>
  </si>
  <si>
    <t>ACSR Panther Conductor (Station Transformer connections)</t>
  </si>
  <si>
    <t>4.4.1</t>
  </si>
  <si>
    <t>220 KV 120 kN Single Suspension H/W fitting for single moose ACSR With Drop Type Clamp
Ball and socket designation 20 mm as per IS 2486-II</t>
  </si>
  <si>
    <t>4.4.2</t>
  </si>
  <si>
    <t>33 KV 120 kN Single Tension H/W fitting suitable for twin ACSR Moose (250mm conductor spacing)
Ball and socket designation 20 mm as per IS 2486-II</t>
  </si>
  <si>
    <t>4.4.3</t>
  </si>
  <si>
    <t>33 KV 120 kN Single Tension H/W fitting suitable for single ACSR Moose
Ball and socket designation 20 mm as per IS 2486-II</t>
  </si>
  <si>
    <t>4.4.4</t>
  </si>
  <si>
    <t>33 KV 90 kN Single Suspension H/W fitting suitable for Twin ACSR Moose  (250mm conductor spacing)
Ball and socket designation 16 mm as per IS 2486-II</t>
  </si>
  <si>
    <t>4.4.5</t>
  </si>
  <si>
    <t>33 KV 90 kN Single Suspension H/W fitting suitable for single ACSR Moose 
Ball and socket designation 16 mm as per IS 2486-II</t>
  </si>
  <si>
    <t>4.4.6</t>
  </si>
  <si>
    <t>Substation Earthing Systems</t>
  </si>
  <si>
    <t>EARTHING CONDUCTOR FOR BURRIAL: 75X10 mm GI Flat for laying (spacing maximum 5m both way)</t>
  </si>
  <si>
    <t>EARTHING CONDUCTOR; 50X6 mm Gl Flat for Riser from the burial earth mat to equipment, structure, CR Panels, LT Panels, etc)</t>
  </si>
  <si>
    <t>EARTHING DEVICE &amp; ASSOCIATED ACCESSORIES (50 mm heavy duty Gl PERFORATED PIPE 3 mtrs long for treated earth pit)</t>
  </si>
  <si>
    <t>Switchyard buildings lightning protection (all materials &amp; accessories like Shielding Wire, PG clamp, Test link, D shackle, other required materials etc) as per IS/National Building code standard and as per approved drawing</t>
  </si>
  <si>
    <t>G.I Cable Trays including support GI angle suitable for different sections along with its accessories as per TS. Details of No. of tiers are indicated in the TS-Civil Section accordingly the requirement can be ascertained &amp; High Quality ISI mark PVC-U selfit Pipe, PVC elbow bend,PVC Tee etc suitable for under ground burrial (HARD CONDUIT INCLUDING of adequate tensile strength minimum 7kg/sqmm or better) as per TS.</t>
  </si>
  <si>
    <t>G.I Cable Trays(size: 450x75x2500mm)</t>
  </si>
  <si>
    <t>G.I Cable Trays(size: 300x75x2500mm)</t>
  </si>
  <si>
    <t>G.I Cable Trays(size: 150x75x2500mm)</t>
  </si>
  <si>
    <t>Support G. I angle 50x50x6 mm for cable tray</t>
  </si>
  <si>
    <t>MT</t>
  </si>
  <si>
    <t>250mm dia PVC Pipe</t>
  </si>
  <si>
    <t>110mm dia PVCPipe</t>
  </si>
  <si>
    <t>50mm dia PVC Pipe</t>
  </si>
  <si>
    <t>PVC pipe bends &amp; other PVC accessories required for 250mm,110mm &amp; 50mm dia as above</t>
  </si>
  <si>
    <t>SWITCH YARD STRUCTURES STEEL HDG  - LATTICE TYPE FOR TOWER COLUMN, BEAMS &amp; PIPE TYPE FOR ALL EQUIPMENT STRUCTURE ( INCLUDING FOUNDATION BOLTS - ITS NUTS, ITS WASHERS, ITS PLATE ETC ) FOR 220/33 KV CLASS (Weight in brackets are only indicative - Actual weight shall be as per approved BOM. Measurement shall be done accordingly.)</t>
  </si>
  <si>
    <t>DIFFERENT TYPE OF LATICE TYPE COLUMNS WITH DETAILS (including top earthing spike)</t>
  </si>
  <si>
    <t>8.1.1</t>
  </si>
  <si>
    <t>8.1.2</t>
  </si>
  <si>
    <t>T8S - 33KV (NOMINAL UNIT WT- 0.8 MT) (11 Nos)</t>
  </si>
  <si>
    <t>8.1.3</t>
  </si>
  <si>
    <t>T9S - 33KV (NOMINAL UNIT WT- 0.6 MT) (18 Nos)</t>
  </si>
  <si>
    <t>DIFFERENT TYPE OF LATTICE TYPE BEAMS WITH DETAILS</t>
  </si>
  <si>
    <t>8.2.1</t>
  </si>
  <si>
    <t>8.2.2</t>
  </si>
  <si>
    <t>G6 - 33KV (NOMINAL UNIT WT- 0.53 MT) (6 Nos)</t>
  </si>
  <si>
    <t>8.2.3</t>
  </si>
  <si>
    <t>G4  - 33KV(NOMINAL UNIT WT- 0.4 MT) (11 Nos)</t>
  </si>
  <si>
    <t>8.2.4</t>
  </si>
  <si>
    <t>G4X  - 33KV (NOMINAL UNIT WT- 0.4 MT) (4 Nos)</t>
  </si>
  <si>
    <t>TOTAL WEIGHT OF COLUMN &amp; BEAM INCLUDING FOUNDATION BOLTS, - ITS NUTS, WASHERS PLATE ETC</t>
  </si>
  <si>
    <t>DIFFERENT TYPE OF TUBULAR SUPPORT STRUCTURES HDG TYPE FOR ALL 220KV &amp; 33KV EQUIPMENT INCLUDING FOUNDATION BOLT - ITS NUTS, ITS WASHERS, ITS PLATE ETC )</t>
  </si>
  <si>
    <t>8.4.1</t>
  </si>
  <si>
    <t>8.4.2</t>
  </si>
  <si>
    <t>220KV Isolator Without Earth switch (02 Nos)</t>
  </si>
  <si>
    <t>8.4.3</t>
  </si>
  <si>
    <t>8.4.4</t>
  </si>
  <si>
    <t>8.4.5</t>
  </si>
  <si>
    <t>8.4.6</t>
  </si>
  <si>
    <t>8.4.7</t>
  </si>
  <si>
    <t>33KV Isolator With Earth switch (05 Nos)</t>
  </si>
  <si>
    <t>8.4.8</t>
  </si>
  <si>
    <t>33KV Isolator Without Earth switch (18 Nos)</t>
  </si>
  <si>
    <t>8.4.9</t>
  </si>
  <si>
    <t>33KV CT (24 Nos)</t>
  </si>
  <si>
    <t>8.4.10</t>
  </si>
  <si>
    <t>33KV IVTs (3 nos.)</t>
  </si>
  <si>
    <t>8.4.11</t>
  </si>
  <si>
    <t>33KV BPI (20 Nos)</t>
  </si>
  <si>
    <t>8.4.12</t>
  </si>
  <si>
    <t>33KV LAs (06 Nos)</t>
  </si>
  <si>
    <t>8.4.13</t>
  </si>
  <si>
    <t>33KV HG Fuse (02 Nos)</t>
  </si>
  <si>
    <t>TOTAL WEIGHT OF TUBULAR SUPPORT STRUCTURE FOR ABOVE EQUIPMENT INCLUDING GI FOUNDATION BOLTS, ITS NUTS, WASHERS PLATE ETC</t>
  </si>
  <si>
    <t>Gl bolts ,Nuts, washers - plain &amp; spring etc  for the above LATTICE/PIPE COLUMN, BEAM &amp; EQUIPMENT structures</t>
  </si>
  <si>
    <t>GENERAL EQUIPMENT &amp; SUBSTATION ACCESSORIES</t>
  </si>
  <si>
    <t>POWER CABLES, 1.1KV, XLPE &amp; PVC, ARMOURED, FRLSH, ALUMINIUM CONDUCTOR (As per Specification) including Power cable termination, all accessories &amp; other materials -  (Below quanity is only indicative, actual quantity shall be as per approved cable schedule, based on which material shall be supplied and measurement will be done.)</t>
  </si>
  <si>
    <t>10.1.1</t>
  </si>
  <si>
    <t>3.5 CX300 mm² XLPE</t>
  </si>
  <si>
    <t>10.1.2</t>
  </si>
  <si>
    <t>3.5 CX185 mm² XLPE</t>
  </si>
  <si>
    <t>10.1.3</t>
  </si>
  <si>
    <t>3.5CX120 mm² XLPE</t>
  </si>
  <si>
    <t>10.1.4</t>
  </si>
  <si>
    <t>3.5 CX70 mm² PVC</t>
  </si>
  <si>
    <t>10.1.5</t>
  </si>
  <si>
    <t>3.5 CX35 mm² PVC</t>
  </si>
  <si>
    <t>10.1.6</t>
  </si>
  <si>
    <t>4 CX 16 mm² PVC</t>
  </si>
  <si>
    <t>10.1.7</t>
  </si>
  <si>
    <t>10.1.8</t>
  </si>
  <si>
    <t>CONTROL CABLES,1.1 KV, PVC ARMOURED, FRLSH, Stranded Copper (As per specification) including control cable termination &amp; other materials.  -  (Below quanity is only indicative, actual quantity shall be as per approved cable schedule)</t>
  </si>
  <si>
    <t>10.2.1</t>
  </si>
  <si>
    <t>10.2.2</t>
  </si>
  <si>
    <t>10.2.3</t>
  </si>
  <si>
    <t>5CX 2.5 mm²</t>
  </si>
  <si>
    <t>10.2.4</t>
  </si>
  <si>
    <t>7CX 2.5 mm²</t>
  </si>
  <si>
    <t>10.2.5</t>
  </si>
  <si>
    <t>10.2.6</t>
  </si>
  <si>
    <t>10.2.7</t>
  </si>
  <si>
    <t>10.2.8</t>
  </si>
  <si>
    <t>10.2.9</t>
  </si>
  <si>
    <t>SUPPLY OF STATION TRANSFORMER &amp; OTHER MATERIALS FOR MEETING THE AUXILIARY SUPPLY OF THE SUBSTATION AS PER TECHNICAL SPECIFICATION</t>
  </si>
  <si>
    <t>STATION TRANSFORMER 33KV/0.43 KV,250 KVA (AS PER SPECIFICATION)</t>
  </si>
  <si>
    <t>HG Fuse set- for 33kV side of the station transformer including the mounting insulators, channels complete in all respect (each set comprises three single HG fuse)</t>
  </si>
  <si>
    <t>SUB STATION LIGHTING (AS PER SPECIFICATION AND APPROVED DRAWINGS) (includes switchyard, colony street and other street area). The below mentioned quantity is only indicative. Actual quantity shall be as per the lighting calculation. Lux levels as per OPTCL TS/National Lighting Code/IS 6665 shall be maintained. (Supply of cables required are covered in the cable items indicated above)</t>
  </si>
  <si>
    <t xml:space="preserve">Lighting provision for other Areas: Suitable for (a) Garden Lighting (8 nos of 70W LED) with necessary post top lantern with decorative pole </t>
  </si>
  <si>
    <t>AC for CRB cum GIS: For Control/SAS Room, ACDC Room Communication room, office room &amp; Conference room .
The ACs in the ACDC Room(04 nos) shall run in tandem i.e 2 ACs at a time for 4 hours each. Suitable control arrangement shall be made using 24hr timer for start and stop. Similarly, for Control Room (6 ACs) and Communication Room (2ACs), one AC at a time for 4 hours each. One AC each in office rooms(2 nos), Conference Room, Transit Room.</t>
  </si>
  <si>
    <t>AC for Switchyard Kiosk as per T.S. (The ACs shall run in tandem i.e 1 of the ACs at a time for 4 hours each.)</t>
  </si>
  <si>
    <t>AC For Transit House</t>
  </si>
  <si>
    <t>FIRE FIGHTING SYSTEM(PORTABLE /TROLLEY/ WHEEL MOUNTED FIRE EXTINGUSHERS SETS FOR CONTROL ROOM, EQUIPMENT LIKE TRANSFORMER AND OTHER AREAS AS PER TECH SPEC</t>
  </si>
  <si>
    <t>FOAM TYPE-9 LTRS</t>
  </si>
  <si>
    <t>DRY CHEMICAL POWDER(TROLLEY MOUNTED)- 22 5 KGS</t>
  </si>
  <si>
    <t>DRY POWDER TYPE - 5 KGS</t>
  </si>
  <si>
    <t>Co₂- 4.5 KGS</t>
  </si>
  <si>
    <t>CO₂ - 9 KGS</t>
  </si>
  <si>
    <t>CO₂ (TROLLY MOUNTED)- 22.5 KGS</t>
  </si>
  <si>
    <t>9 litre water type</t>
  </si>
  <si>
    <t>4.5 kg DCP type</t>
  </si>
  <si>
    <t>50 Litres Mechanical Foam type</t>
  </si>
  <si>
    <t>14.10</t>
  </si>
  <si>
    <t>FIRE BUCKET (6 NOS IN EACH STAND) WITH STAND &amp; ITS CANOPY</t>
  </si>
  <si>
    <t>Gate way panel for Sub-Station Automation (in PRP on FO as per the specification &amp; indicative drg ) system (for All  220 &amp; 33 KV side bays including the future bays), other accessories comprising:
1. HMI servers  (Main &amp; Stand By)
2. DR PC/ Engineering work station
3. Gateway (Main &amp; Redundant)
4. Color Laser jet Printer-1Nos
5. Dot Matrix Printer-1Nos
6. Ethernet Switches (with 20% spares Port) 
7. LIU
8. Multimode glass fibre Doublle jacket armoured  optical cables
9. Red boxes
10. Inverters (Input shall be both A.C &amp; D.C and output shall be A.C) - 3 KVA (Main &amp; Stand by)
11. Furniture - Godrej Make (Operator desk 1 Nos &amp; Chair-6Nos) 
12. Full HD or better resolution LED TV 75 inch or higher for display etc as  per TS,
13. This also includes all type of accessories &amp; special cables like F.O patch cord &amp; armoured FO cables of adequate length etc. required to complete the system in all respect as per latest IEC 61850- ED-2 standard &amp; as per technical specification.</t>
  </si>
  <si>
    <t>LOT</t>
  </si>
  <si>
    <t>GPS System with IRIG-B/SNTP/PTP with VDU (Clock)</t>
  </si>
  <si>
    <t>220 KV SIDE PROTECTION PANEL - Single Panel (1 Bay in One Panel) with IEC 61850-ED-2 PRP on FO</t>
  </si>
  <si>
    <t>15.4.1</t>
  </si>
  <si>
    <t>15.4.2</t>
  </si>
  <si>
    <t>15.4.3</t>
  </si>
  <si>
    <t>15.4.4</t>
  </si>
  <si>
    <t>33 KV SIDE PROTECTION  PANELS</t>
  </si>
  <si>
    <t>15.5.1</t>
  </si>
  <si>
    <t>15.5.2</t>
  </si>
  <si>
    <t>AC &amp; DC SYSTEM</t>
  </si>
  <si>
    <t>AC SYSTEM</t>
  </si>
  <si>
    <t>16.1.1</t>
  </si>
  <si>
    <t>Indoor Type with 2 mm CRCA sheet and 3 mm CRCA gland plate &amp; as per TS:</t>
  </si>
  <si>
    <t>16.1.1.1</t>
  </si>
  <si>
    <t>16.1.1.2</t>
  </si>
  <si>
    <t>16.1.1.3</t>
  </si>
  <si>
    <t>16.1.1.4</t>
  </si>
  <si>
    <t>Indoor Lighting Distribution Board (Indoor Type)</t>
  </si>
  <si>
    <t>16.1.1.5</t>
  </si>
  <si>
    <t>16.1.1.6</t>
  </si>
  <si>
    <t>INDOOR RECEPTACLE BOARD</t>
  </si>
  <si>
    <t>16.1.1.7</t>
  </si>
  <si>
    <t>16.1.2</t>
  </si>
  <si>
    <t>Outdoor Type, Sub Station Swithyard Console Boxes, HDG type (86 micron), 3 mm thick CRCA, (BMK,AC CONSOLE &amp; OTHER MB) as per TS.</t>
  </si>
  <si>
    <t>16.1.2.1</t>
  </si>
  <si>
    <t>16.1.2.2</t>
  </si>
  <si>
    <t>Console box for switchyard lighting</t>
  </si>
  <si>
    <t>16.1.2.3</t>
  </si>
  <si>
    <t>16.1.2.4</t>
  </si>
  <si>
    <t>Switchyard Receptacle Board for welding and other emergency</t>
  </si>
  <si>
    <t>16.1.2.5</t>
  </si>
  <si>
    <t>16.1.2.6</t>
  </si>
  <si>
    <t>16.1.2.7</t>
  </si>
  <si>
    <t>Console box for street lighting</t>
  </si>
  <si>
    <t>16.1.2.8</t>
  </si>
  <si>
    <t>Console box for Transit House/Colony Supply purpose</t>
  </si>
  <si>
    <t>16.1.2.9</t>
  </si>
  <si>
    <t>DC SYSTEM</t>
  </si>
  <si>
    <t>16.2.1</t>
  </si>
  <si>
    <t>16.2.2</t>
  </si>
  <si>
    <t>220 V DC EMERGENCY DISTRIBUTION BOARD (Indoor Type)</t>
  </si>
  <si>
    <t>16.2.3</t>
  </si>
  <si>
    <t>BATTERY BANK (350 AH PLANTE TYPE) for 220 V DC System (2V Battery Cells 107 Nos + 3 Nos spare) &amp; its spare as per TS</t>
  </si>
  <si>
    <t>16.2.4</t>
  </si>
  <si>
    <t>Battery Charger For 350 AH Plante Type Battery, 107 cells, 2 V, Trickle charge volt - 2.25V (Float &amp; Float Cum Boost). Charger ON/OFF status, input/output voltage, output current, associated charger protection signals shall be provided for integration with SAS &amp; its spare as per TS.</t>
  </si>
  <si>
    <t>16.2.5</t>
  </si>
  <si>
    <t>20 Ltr Storage Water Cooler (Voltas/Bluestar only)</t>
  </si>
  <si>
    <t>Water Purifier (RO+UV+UF type) suitable for connecting to the above water storage cooler
(Kent/Aquaguard/Livpure/Pureit/Bluestar/LG)only</t>
  </si>
  <si>
    <t>Maintenance Testing Equipment  (All equipment shall comply to the TS and as per list below)</t>
  </si>
  <si>
    <t>100KV Automatic Transformer Oil Breakdown Voltage test set (Megger- OTS 100AF / Baur- DTA 100C)</t>
  </si>
  <si>
    <t>10KV Insulation Tester with 15m test lids (Megger- S1-1068 / Sonel-MIC 10K1)</t>
  </si>
  <si>
    <t>Digital Earth Tester (Facility with soil resistivity measurement) (Megger-DET2/3 / Sonel MRU-120 / Fluke 1625)</t>
  </si>
  <si>
    <t>Digital Multimeter (Megger / Fluke)</t>
  </si>
  <si>
    <t>Digital Clamp meter (Megger/Fluke/Motwane)</t>
  </si>
  <si>
    <t>Leakage current clamp meterAC &amp; DC both (30mA / 300mA / 30A / 300A) (Megger/Fluke/Kyoritsu)</t>
  </si>
  <si>
    <t>SF6 Gas Leakage Detector (Wika/DILO)</t>
  </si>
  <si>
    <t>Oil sampling Bottle- Stainless Steel, Capacity- 1 Ltr (Make- Tosin)</t>
  </si>
  <si>
    <t>Fibre Glass Discharge / Earth Rod: Grip up to 50mm, Min height-16ft, rubber grip, 35 sq.mm copper cable (1 set- 3 cables, 1 set of rod, carry bag) (Bemico)</t>
  </si>
  <si>
    <t>19.10</t>
  </si>
  <si>
    <t>Electrical Rubber Hand Gloves</t>
  </si>
  <si>
    <t>Pairs</t>
  </si>
  <si>
    <t>19.11</t>
  </si>
  <si>
    <t>Portable High Beam Light (rechargeable)</t>
  </si>
  <si>
    <t>19.12</t>
  </si>
  <si>
    <t>Desktop Computer: (HP/Lenovo/Dell)
(i) Processor-Intel Core i5 10th Gen or better
(ii) RAM- 8GB DDR4 or More
(iii) ROM- 512GB SSD
(iv) Monitor- 21.5" FHD (1920 x 1080) or higher
(v) Graphics- Onboard/Integrated
(vi) OS- Genuine Windows 10 or 11 Pro
(vii) Webcam- 720P Logitech
(viii) Speaker- 2 nos Stereo type
(ix) UPS 600VA (APC/V Guard)</t>
  </si>
  <si>
    <t>19.13</t>
  </si>
  <si>
    <t>Laser Printer, Black &amp; White, Duplex printing (print, scan &amp; copy) (HP/Canon/Epson)</t>
  </si>
  <si>
    <t xml:space="preserve">Supply of Office Furniture: Godrej make  (As per details below). </t>
  </si>
  <si>
    <t>For Control Room, conference room, office rooms, Library, testing room etc</t>
  </si>
  <si>
    <t>20.1.1</t>
  </si>
  <si>
    <t xml:space="preserve">5ftX3ft executive table with drawer on both sides </t>
  </si>
  <si>
    <t>20.1.2</t>
  </si>
  <si>
    <t xml:space="preserve">4.5ft X 2.5ft Table with one side drawer </t>
  </si>
  <si>
    <t>20.1.3</t>
  </si>
  <si>
    <t xml:space="preserve">Computer table suitable keeping monitor, CPU, UPS and printer with two nos revolving arm chair suitable for computer use. </t>
  </si>
  <si>
    <t>20.1.4</t>
  </si>
  <si>
    <t xml:space="preserve">Executive revolving, adjustable (height) chairs with arm </t>
  </si>
  <si>
    <t>20.1.5</t>
  </si>
  <si>
    <t xml:space="preserve">Cushion fixed “S” type steel chairs with arm </t>
  </si>
  <si>
    <t>20.1.6</t>
  </si>
  <si>
    <t xml:space="preserve">6ftX3ft conference table </t>
  </si>
  <si>
    <t>20.1.7</t>
  </si>
  <si>
    <t xml:space="preserve">Cushion arm steel chairs for conference table purpose. </t>
  </si>
  <si>
    <t>20.1.8</t>
  </si>
  <si>
    <t xml:space="preserve">6ft height steel almirah (only with selves) for keeping records and other valuable items. </t>
  </si>
  <si>
    <t>20.1.9</t>
  </si>
  <si>
    <t xml:space="preserve">6ft height steel almirah with glass doors for library purpose </t>
  </si>
  <si>
    <t>20.1.10</t>
  </si>
  <si>
    <t xml:space="preserve">6ft height (having minimum 6 lockers facility) steel cupboard with locking arrangement. </t>
  </si>
  <si>
    <t>20.1.11</t>
  </si>
  <si>
    <t xml:space="preserve">4ft steel rack (minimum three selves) for keeping the files and other items. </t>
  </si>
  <si>
    <t>For Communication Room</t>
  </si>
  <si>
    <t>20.2.1</t>
  </si>
  <si>
    <t xml:space="preserve">5ftX3ft executive table with drawer both sides </t>
  </si>
  <si>
    <t>20.2.2</t>
  </si>
  <si>
    <t>20.2.3</t>
  </si>
  <si>
    <t>20.2.4</t>
  </si>
  <si>
    <t>Supply of Power Transformer with spares as per technical specification &amp; conducting the type tests as per the TS. (Including NCT as per TS for High Impedance REF protection)</t>
  </si>
  <si>
    <t>The following  type tests shall be carried out in presence of Purchaser’s representative on one unit out of the lot at the discretion of the purchaser. 
(a) Temperature Rise Test.
(b)  Measurement of Zero Sequence Impedance.
(c)  Auxiliary Power Consumption.. 
(d) Vacuum Test
(e) Pressure Test
(f) IP-55 Test  (on one unit of MB)</t>
  </si>
  <si>
    <t>The following  type test shall be carried out in presence of Purchaser’s representative on one unit out of the lot at the discretion of the purchaser. 
(a) Dynamic Short Circuit (DSC)Test charges including post DSC tests</t>
  </si>
  <si>
    <t>Charges for Transportation of Transformer (one unit out of the lot) from the Factory site to the Location for  Dynamic Short Circuit (DSC)Test &amp; back to Factory and other incidental charges if any.</t>
  </si>
  <si>
    <t xml:space="preserve">Spares (one set of spares as per TS per two nos. transformer) as per TS </t>
  </si>
  <si>
    <t>FIRE FIGHTING (Nitrogen Injection Type Fire Prevention &amp; Extinguishing System): Suitable for 20 MVA, 220/33 KV Power Transformer as per Technical Specification &amp; latest standard.</t>
  </si>
  <si>
    <t>GIS Hall Ventilation and Exhaust System:</t>
  </si>
  <si>
    <t xml:space="preserve">Other Tools And Plants (T&amp;P'S) Requirement  (As Per details below). The T &amp; P materials shall be of Taparia/Bosch/Stanley make. </t>
  </si>
  <si>
    <t>D Spanner Set (6mm – 42mm)</t>
  </si>
  <si>
    <t>Ring Spanner Set (6mm – 42mm)</t>
  </si>
  <si>
    <t>Box spanner set</t>
  </si>
  <si>
    <t xml:space="preserve">Pipe Wrench 24 " </t>
  </si>
  <si>
    <t xml:space="preserve">Pipe Wrench 18 " </t>
  </si>
  <si>
    <t>Adjustable spanner -12”(slide wrench)</t>
  </si>
  <si>
    <t>Adjustable spanner -18”(slide wrench)</t>
  </si>
  <si>
    <t xml:space="preserve">Insulated cutting plier (standard size) </t>
  </si>
  <si>
    <t>Nose Plier (standard size)</t>
  </si>
  <si>
    <t>26.10</t>
  </si>
  <si>
    <t>Screw Driver set</t>
  </si>
  <si>
    <t>26.10.1</t>
  </si>
  <si>
    <t>12” Plain head</t>
  </si>
  <si>
    <t>26.10.2</t>
  </si>
  <si>
    <t>12” star head</t>
  </si>
  <si>
    <t>26.10.3</t>
  </si>
  <si>
    <t>8” Plain head</t>
  </si>
  <si>
    <t>26.10.4</t>
  </si>
  <si>
    <t>6” plain head</t>
  </si>
  <si>
    <t>26.10.5</t>
  </si>
  <si>
    <t>6” star head</t>
  </si>
  <si>
    <t>Set of screw driver cum line tester</t>
  </si>
  <si>
    <t>Allen Key set</t>
  </si>
  <si>
    <t>26.13</t>
  </si>
  <si>
    <t>Files</t>
  </si>
  <si>
    <t>26.13.1</t>
  </si>
  <si>
    <t>Flat File-12”</t>
  </si>
  <si>
    <t>26.13.2</t>
  </si>
  <si>
    <t>Flat file-6”</t>
  </si>
  <si>
    <t>26.13.3</t>
  </si>
  <si>
    <t>Round file- 12”</t>
  </si>
  <si>
    <t>26.13.4</t>
  </si>
  <si>
    <t>Round file- 6”</t>
  </si>
  <si>
    <t>26.14</t>
  </si>
  <si>
    <t>Hammer with Handle</t>
  </si>
  <si>
    <t>26.14.1</t>
  </si>
  <si>
    <t>1 lb</t>
  </si>
  <si>
    <t>26.14.2</t>
  </si>
  <si>
    <t>2 lb</t>
  </si>
  <si>
    <t>26.14.3</t>
  </si>
  <si>
    <t>½ lb</t>
  </si>
  <si>
    <t>26.15</t>
  </si>
  <si>
    <t>Steel Tape (Any reputed make)</t>
  </si>
  <si>
    <t>26.15.1</t>
  </si>
  <si>
    <t>5Mtr</t>
  </si>
  <si>
    <t>26.15.2</t>
  </si>
  <si>
    <t>30Mtr</t>
  </si>
  <si>
    <t>26.16</t>
  </si>
  <si>
    <t>Crow bar  (Any reputed make)</t>
  </si>
  <si>
    <t>26.16.1</t>
  </si>
  <si>
    <t>5ft</t>
  </si>
  <si>
    <t>26.16.2</t>
  </si>
  <si>
    <t>3ft</t>
  </si>
  <si>
    <t>26.17</t>
  </si>
  <si>
    <t>Oil Cane  (Any reputed make)</t>
  </si>
  <si>
    <t>26.18</t>
  </si>
  <si>
    <t>Hand Drill Machine (impact drill) with key (Make-Bosch/Black &amp; Decker)</t>
  </si>
  <si>
    <t>26.19</t>
  </si>
  <si>
    <t xml:space="preserve"> Vacuum Cleaner (at least 15L) (Make-Eureka Forbes / Black &amp; Decker / Phillips / Karcher)</t>
  </si>
  <si>
    <t>No</t>
  </si>
  <si>
    <t>26.20</t>
  </si>
  <si>
    <t>Stand Fan (450mm sweep,1400rpm, 240V AC) (Make-Crompton, Bajaj, Havells, Almonard, Usha)</t>
  </si>
  <si>
    <t>26.21</t>
  </si>
  <si>
    <t>De-Mineralised Plant of 50 L/Hr for Making Distilled Water for Battery Banks. (Cation and anion resin bed type)</t>
  </si>
  <si>
    <t>26.22</t>
  </si>
  <si>
    <t>Self supproted cum extendable Ladder-25ft (FRP) of Adequate Height to be used for Maintenance of Equipment Inside Switchyard.</t>
  </si>
  <si>
    <t>26.23</t>
  </si>
  <si>
    <t>Self supproted platform Ladder- 12feet (FRP) of Adequate Height to be used for Maintenance of Equipment Inside Switchyard.</t>
  </si>
  <si>
    <t>Essential Tools &amp; Plants as per Technical Specification</t>
  </si>
  <si>
    <t>SPECIAL TOOLS with Software and Licence:</t>
  </si>
  <si>
    <t>Milli volt drop measurement (Contact resistance measurement) kit with output current of 200A DC, automatic type with microprocessor control (output current programmable) (Megger/Sonel/Doble) with test cable etc (test cable length suitable for measurement of 400 kV CB contact resistance), with PC software and licence and accessories.
Should be designed to meet the IEEE C37.09 and IEC 62271-1 requirement for breaker cr testing.</t>
  </si>
  <si>
    <t>Universal Relay Test Kit (Omicron CMC356 kit with all accessories and latest software licence having basic and advanced distance and differential protection testing features)</t>
  </si>
  <si>
    <t>250 KVA outdoor type silent Generator with control panel having adequate mechanical &amp; electrical protection as per latest IS with Automatic Mains Failure feature, and with Stator CT for differential protection as per Technical spec. Metering CT for DG to be provided with installation of meter as per statutory requirement. Indoor AMF panel with switchgears also included.</t>
  </si>
  <si>
    <t>EOT Crane for GIS building</t>
  </si>
  <si>
    <t>Supply of screened / Shielded Twisted pair copper cable for Analog Communication for showing winding temp, Oil temp,lighting, fire fighting, DG etc, LT current &amp; LT voltage signals of sub-station auxiliary system in HMI</t>
  </si>
  <si>
    <t xml:space="preserve">8PX1.5 mm2 screened copper cable </t>
  </si>
  <si>
    <t xml:space="preserve">2PX1.5 mm2 screened copper cable </t>
  </si>
  <si>
    <t>Accessories for PLCC / OPGW System as per technical specification</t>
  </si>
  <si>
    <t>24 fibre optic approach cable along with installation hardware including HDPE pipes</t>
  </si>
  <si>
    <t>Km</t>
  </si>
  <si>
    <t>Optical line terminal equipment (OLTE)-STM4 type SDH equipment with integrated MUX &amp; tributary cards for speech &amp; data ports for interfacing of speech &amp; data which should be compatible with existing OPTCL system.</t>
  </si>
  <si>
    <t>Nos.</t>
  </si>
  <si>
    <t>Supply of FODP (Fibre optic Distribution panel) 48 F: Indoor type, rack mounted with FCPC coupling and pigtails (DWSM fibre)</t>
  </si>
  <si>
    <t>Digital tele-protection coupler with accessories compatible for interfacing with SDHMUX</t>
  </si>
  <si>
    <t>48V, 300 AH, maintenance free VRLA battery set</t>
  </si>
  <si>
    <t>48 V DCDB</t>
  </si>
  <si>
    <t>SMPS based battery charger of 75A suitable for 48V VRLA battery</t>
  </si>
  <si>
    <t>Earth flat, cable tray, telephone cable, ACDB, DCDB, foundation rail, Junction Box, Cat 5 cable &amp; Misc items</t>
  </si>
  <si>
    <t>S-1A</t>
  </si>
  <si>
    <t>TOTAL of Supply Component_SUB-STATION (Equipment/materials ).</t>
  </si>
  <si>
    <t>MANDATORY SPARE</t>
  </si>
  <si>
    <t xml:space="preserve">SPARES FOR 245KV GIS </t>
  </si>
  <si>
    <t>34.1.1</t>
  </si>
  <si>
    <t>SF6 Pressure gauges cum switch  or Density Monitors and pressure switches  for 245KV GIS :  2 nos.  of each type</t>
  </si>
  <si>
    <t>34.1.2</t>
  </si>
  <si>
    <t>Trip coil assembly with resistor for 245KV GIS Circuit breaker</t>
  </si>
  <si>
    <t>34.1.3</t>
  </si>
  <si>
    <t>Closing coil assembly with resistor for 245KV GIS Circuit breaker</t>
  </si>
  <si>
    <t>34.1.4</t>
  </si>
  <si>
    <t>Auxiliary contacts for 245KV GIS circuit breaker</t>
  </si>
  <si>
    <t>34.1.5</t>
  </si>
  <si>
    <t>Limit switch &amp; Auxiliary contacts for 245KV GIS DS and ES</t>
  </si>
  <si>
    <t>34.1.6</t>
  </si>
  <si>
    <t>SF6 gas in steel bottle 52 Kg / bottle</t>
  </si>
  <si>
    <t>34.1.7</t>
  </si>
  <si>
    <t xml:space="preserve">Spring charge motor for 245KV GIS circuit breakers
</t>
  </si>
  <si>
    <t>34.1.8</t>
  </si>
  <si>
    <t>Complete Drive for 245KV GIS circuit breaker:</t>
  </si>
  <si>
    <t>34.1.9</t>
  </si>
  <si>
    <t>Complete drive mechanism for disconnect switches and grounding switches for 245KV GIS</t>
  </si>
  <si>
    <t>34.1.10</t>
  </si>
  <si>
    <t>Motor for disconnect switches and grounding switches for 245KV GIS</t>
  </si>
  <si>
    <t>34.1.11</t>
  </si>
  <si>
    <t>Complete drive mechanism for  fast acting grounding switches for 245KV GIS</t>
  </si>
  <si>
    <t>34.1.12</t>
  </si>
  <si>
    <t>Motor for fast acting grounding switches for 245KV GIS</t>
  </si>
  <si>
    <t>245 KV,2000A,50KA,ISOLATORS</t>
  </si>
  <si>
    <t>34.2.1</t>
  </si>
  <si>
    <t>Fixed &amp; Moving Contact Assembly set for One complete Isolator</t>
  </si>
  <si>
    <t>36 KV,1200-600-300, 31.5 KA,4CORE SINGLE PHASE CURRENT TRANSFORMER(3 nos PX Class &amp; 1 no 0.2s Class)</t>
  </si>
  <si>
    <t>36 KV,800-400-200, 31.5KA,3CORE SINGLE PHASE CURRENT TRANSFORMER (2nos PX Class &amp; 1 no 0.2s Class)</t>
  </si>
  <si>
    <t>36 KV,1250A, ISOLATORS</t>
  </si>
  <si>
    <t>34.7.1</t>
  </si>
  <si>
    <t>Metal oxide polymer housed surge arrrestor for 33 kV system. Station Class Low Duty (SL) type In, Ur, Uc, Wth &amp; Qrs as per technical specification/Latest IEC complete with insulating base and Surge monitor (AIS). - As per TS</t>
  </si>
  <si>
    <t>36KV, 16000A, VACUUM CIRCUIT BREAKER</t>
  </si>
  <si>
    <t>34.10.1</t>
  </si>
  <si>
    <t>One complete Pole Assembly of Circuit Breaker in dust proof and safe packing.</t>
  </si>
  <si>
    <t>34.10.2</t>
  </si>
  <si>
    <t>TRIPPING CIOLS</t>
  </si>
  <si>
    <t>34.10.3</t>
  </si>
  <si>
    <t>CLOSING COIL</t>
  </si>
  <si>
    <t>33 KV Bus Post Insulators</t>
  </si>
  <si>
    <t>34.12.1</t>
  </si>
  <si>
    <t>160 kN  Antifog Disc Insulator</t>
  </si>
  <si>
    <t>34.12.2</t>
  </si>
  <si>
    <t>90 kN  Antifog Disc Insulator</t>
  </si>
  <si>
    <t>34.12.3</t>
  </si>
  <si>
    <t>ACSR MOOSE CONDUCTOR</t>
  </si>
  <si>
    <t>Clamps &amp; Connectors for 220 KV &amp; 33 KV (Each type Three Nos - as supplied for the work) . The exact qty of each item under this shall be mentioned by the agency and shall be incorporated in the P.O</t>
  </si>
  <si>
    <t>One complete set of Electronic cards for One no. of Battery Charger for 48V VRLA Battery Set. The exact qty of each item under this shall be mentioned by the agency and shall be incorporated in the P.O.</t>
  </si>
  <si>
    <t>One complete set of Electronic cards for One no. of Battery Charger for 220V Plante type Battery Set. The exact qty of each item under this shall be mentioned by the agency and shall be incorporated in the P.O.</t>
  </si>
  <si>
    <t xml:space="preserve">Spares for Protection system </t>
  </si>
  <si>
    <t>34.16.1</t>
  </si>
  <si>
    <t>220 KV side</t>
  </si>
  <si>
    <t>34.16.1.1</t>
  </si>
  <si>
    <t>Distance Protection Relay (Main-I)</t>
  </si>
  <si>
    <t>34.16.1.2</t>
  </si>
  <si>
    <t>Distance Protection Relay (Main-II)</t>
  </si>
  <si>
    <t>34.16.1.3</t>
  </si>
  <si>
    <t>Differential Protection Relay (Main-I)</t>
  </si>
  <si>
    <t>34.16.1.4</t>
  </si>
  <si>
    <t>Backup O/C &amp; E/F Relay</t>
  </si>
  <si>
    <t>34.16.1.5</t>
  </si>
  <si>
    <t>BCU</t>
  </si>
  <si>
    <t>34.16.1.6</t>
  </si>
  <si>
    <t>HV REF Relay</t>
  </si>
  <si>
    <t>34.16.1.7</t>
  </si>
  <si>
    <t>LV REF Relay</t>
  </si>
  <si>
    <t>34.16.1.8</t>
  </si>
  <si>
    <t>Bus VT Selection Relay</t>
  </si>
  <si>
    <t>34.16.1.9</t>
  </si>
  <si>
    <t>Master Trip Relay</t>
  </si>
  <si>
    <t>34.16.1.10</t>
  </si>
  <si>
    <t>Busbar Trip Relay</t>
  </si>
  <si>
    <t>34.16.1.11</t>
  </si>
  <si>
    <t>DC Supervision Relay</t>
  </si>
  <si>
    <t>34.16.1.12</t>
  </si>
  <si>
    <t>TC Supervision Relay</t>
  </si>
  <si>
    <t>34.16.2</t>
  </si>
  <si>
    <t>33 KV side</t>
  </si>
  <si>
    <t>34.16.2.1</t>
  </si>
  <si>
    <t xml:space="preserve">BCPU </t>
  </si>
  <si>
    <t>34.16.2.2</t>
  </si>
  <si>
    <t>34.16.2.3</t>
  </si>
  <si>
    <t>LBB Trip Relay</t>
  </si>
  <si>
    <t>34.16.2.4</t>
  </si>
  <si>
    <t>34.16.2.5</t>
  </si>
  <si>
    <t>S-1B</t>
  </si>
  <si>
    <t>TOTAL of Supply Component_MANDATORY SPARES(Equipment/materials).</t>
  </si>
  <si>
    <t>220 KV LILO TRANSMISSION LINE  EQUIPMENTS / MATERIALS</t>
  </si>
  <si>
    <t>DESCRIPTION OF ITEMS (SCHEDULE 1- 220 KV LILO TRANSMISSION LINE) SUPPLY OF FOLLOWING EQUIPMENT &amp; MATERIALS
 (As per Technical Specification)</t>
  </si>
  <si>
    <t>CGST @ 9% PER UNIT
(INTRA-STATE)</t>
  </si>
  <si>
    <t>OGST @ 9% PER UNIT
(INTRA-STATE)</t>
  </si>
  <si>
    <t>TOTAL PRICE PER UNIT ( In Rs)</t>
  </si>
  <si>
    <t>SUPPLY of Following type tested Lattice type Galvanized steel tangent / Angle tower  with stubs and cleats,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 and designed for Wind Zone-6 i.e. Wind Speed of 55 Mtr/Sec.  
Note: Weight as indicated are tentative</t>
  </si>
  <si>
    <t>STUBS &amp; CLEATS</t>
  </si>
  <si>
    <t>1.1.1</t>
  </si>
  <si>
    <t>OA TYPE(NOMINAL UNIT WEIGHT 0.230 MT)</t>
  </si>
  <si>
    <t>1.1.2</t>
  </si>
  <si>
    <t>OB TYPE (NOMINAL UNIT WEIGHT 0.436 MT)</t>
  </si>
  <si>
    <t>1.1.3</t>
  </si>
  <si>
    <t>OC TYPE (NOMINAL UNIT WEIGHT 0.774 MT)</t>
  </si>
  <si>
    <t>1.1.4</t>
  </si>
  <si>
    <t>OC+15 /24 TYPE (NOMINAL UNIT WEIGHT 1.067 MT)</t>
  </si>
  <si>
    <t>1.1.5</t>
  </si>
  <si>
    <t>UR TYPE (NOMINAL UNIT WEIGHT 0.697 MT)</t>
  </si>
  <si>
    <t>TOWER SUPER STRUCTURES</t>
  </si>
  <si>
    <t>1.2.1</t>
  </si>
  <si>
    <t xml:space="preserve">OA TYPE (SUSPENSION) TOWERS (NOMINAL UNIT WEIGHT 4.250 MT) </t>
  </si>
  <si>
    <t>1.2.2</t>
  </si>
  <si>
    <t xml:space="preserve">+3 EXTENSION (NOMINAL UNIT WEIGHT 0.751 MT) </t>
  </si>
  <si>
    <t>1.2.3</t>
  </si>
  <si>
    <t xml:space="preserve">+6 EXTENSION (NOMINAL UNIT WEIGHT 1.497 MT) </t>
  </si>
  <si>
    <t>1.2.4</t>
  </si>
  <si>
    <t xml:space="preserve">OB TYPE (30 deg ANGLE ) TOWERS (NOMINAL UNIT WEIGHT 6.343 MT) </t>
  </si>
  <si>
    <t>1.2.5</t>
  </si>
  <si>
    <t xml:space="preserve">+3 EXTENSION (NOMINAL UNIT WEIGHT 1.336 MT) </t>
  </si>
  <si>
    <t>1.2.6</t>
  </si>
  <si>
    <t>+6 MTR EXTENSION to OB (Nominal unit weight 2.321 MT)</t>
  </si>
  <si>
    <t>1.2.7</t>
  </si>
  <si>
    <t xml:space="preserve">OC TYPE (60 deg ANGLE ) TOWERS (NOMINAL UNIT WEIGHT 9.014 MT) </t>
  </si>
  <si>
    <t>1.2.8</t>
  </si>
  <si>
    <t xml:space="preserve">+3 EXTENSION (NOMINAL UNIT WEIGHT 1.467 MT) </t>
  </si>
  <si>
    <t>1.2.9</t>
  </si>
  <si>
    <t xml:space="preserve">+6 EXTENSION (NOMINAL UNIT WEIGHT 2.618 MT) </t>
  </si>
  <si>
    <t>1.2.10</t>
  </si>
  <si>
    <t>OC+15 EXTENSION (NOMINAL UNIT WEIGHT 8.540 MT)</t>
  </si>
  <si>
    <t>TEMPLATES (Hot dip galvanised) 
Note: Weight as indicated are tentative</t>
  </si>
  <si>
    <t>1.3.1</t>
  </si>
  <si>
    <t>OA (NOMINAL UNIT WEIGHT 0.580 MT)</t>
  </si>
  <si>
    <t>1.3.2</t>
  </si>
  <si>
    <t xml:space="preserve">OB (NOMINAL UNIT WEIGHT 0.794 MT) </t>
  </si>
  <si>
    <t>1.3.3</t>
  </si>
  <si>
    <t>OC (NOMINAL UNIT WEIGHT 0.962 MT)</t>
  </si>
  <si>
    <t>1.3.4</t>
  </si>
  <si>
    <t>OC+15/24(NOMINAL UNIT WEIGHT 2.073 MT)</t>
  </si>
  <si>
    <t>Weight of different type G.I Nuts and Bolts</t>
  </si>
  <si>
    <t>EARTHING DEVICE</t>
  </si>
  <si>
    <t>DANGER BOARD</t>
  </si>
  <si>
    <t>NUMBER PLATE</t>
  </si>
  <si>
    <t>PHASE PLATE</t>
  </si>
  <si>
    <t>BIRD GUARD (To be installed during erection of tower cross arm)</t>
  </si>
  <si>
    <t>ANTICLIMBING DEVICE</t>
  </si>
  <si>
    <t>CIRCUIT PLATE</t>
  </si>
  <si>
    <t>Supply of following POWER CONDUCTORS  in the proposed 220kV lines  including 1.5% provision for sag and wastage as per the technical specification and as per the instruction of the engineer in charge.</t>
  </si>
  <si>
    <t>3.1</t>
  </si>
  <si>
    <t xml:space="preserve">ACSR Zebra (54/7/3.18mm) </t>
  </si>
  <si>
    <t>Kms.</t>
  </si>
  <si>
    <t>POWER CONDUCTOR ACESSORIES</t>
  </si>
  <si>
    <t>For  ACSR ZEBRA</t>
  </si>
  <si>
    <t>VIBRATION DAMPER</t>
  </si>
  <si>
    <t xml:space="preserve">MID SPAN JOINT </t>
  </si>
  <si>
    <t>Repair Sleeve</t>
  </si>
  <si>
    <t>4.1.4</t>
  </si>
  <si>
    <t>PG CLAMP FOR ACSR ZEBRA TO ZEBRA (3 bolted)</t>
  </si>
  <si>
    <t>Supply of  the following Type Porcelain Long Rod insulators as per the technical specification and as per the instruction of the Engineer in charge.</t>
  </si>
  <si>
    <t>220KV PORCELAIN LONG ROD INSULATOR 160 KN - Complete string
Ball and socket designation 20 mm as per IS 2486-II</t>
  </si>
  <si>
    <t>220KV PORCELAIN LONG ROD INSULATOR 120 KN - Complete string 
Ball and socket designation 20 mm as per IS 2486-II</t>
  </si>
  <si>
    <t xml:space="preserve">Supply of the following  hard ware fittings suitable for  following conductors as per the technical specification. </t>
  </si>
  <si>
    <t>6.1.1</t>
  </si>
  <si>
    <t>Single suspension Hard ware fittings with AGS Type clamp
Ball and socket designation 20 mm as per IS 2486-II</t>
  </si>
  <si>
    <t>6.1.2</t>
  </si>
  <si>
    <t>Double suspension Hard ware fittings with AGS Type clamp
Ball and socket designation 20 mm as per IS 2486-II</t>
  </si>
  <si>
    <t>6.1.3</t>
  </si>
  <si>
    <t>Single tension Hard ware fittings with Compression type clamp
Ball and socket designation 20 mm as per IS 2486-II</t>
  </si>
  <si>
    <t>6.1.4</t>
  </si>
  <si>
    <t>Double tension Hard ware fittings with Compression type clamp
Ball and socket designation 20 mm as per IS 2486-II</t>
  </si>
  <si>
    <t>“D” Shackle</t>
  </si>
  <si>
    <t>Hanger</t>
  </si>
  <si>
    <t>U'-Bolt.</t>
  </si>
  <si>
    <t>ACCESSORIES FOR OPGW SYSTEM AS PER TECHNICAL SPECIFICATION)</t>
  </si>
  <si>
    <t>48 Fibre(DWSM) OPGW fibre Optic cable</t>
  </si>
  <si>
    <t>KM</t>
  </si>
  <si>
    <t>OPGW hardware set like suspension assembly, Tension assembly(Dead end assembly, Pass through assembly), Vibration damper, Down Lead clamp Assemblies for 24/48 fibre(DWSM) OPGW, Joint box</t>
  </si>
  <si>
    <t>S-1C</t>
  </si>
  <si>
    <t>TOTAL of Supply Component Schedule 1_TRANSMISSION LINE (Equipment/materials).</t>
  </si>
  <si>
    <t>S-1</t>
  </si>
  <si>
    <t>TOTAL of Supply Component- Schedule 1 _(SS+MANDATORY SPARES+LINE) (Equipment/materials ).</t>
  </si>
  <si>
    <t>ERECTION, INSTALLATION, TESTING &amp; COMMISSIONING _SUBSTATION</t>
  </si>
  <si>
    <t>DESCRIPTION OF ITEMS(SCHEDULE-VIIB-SS-220/33 KV GIS SS-RANUA)
ERECTION, INSTALLATION, TESTING &amp; COMMISSIONING OF FOLLOWING EQUIPMENTS  (As per Technical Specification)</t>
  </si>
  <si>
    <t>TOTAL PRICE FOR THE  QUANTITY</t>
  </si>
  <si>
    <t>ELECTRICAL WORKS</t>
  </si>
  <si>
    <t>SUB-STATION</t>
  </si>
  <si>
    <t>Laying &amp; Termination of EHV XLPE Power Copper Conductor Cable for the GIS system 245 Kv class including suitable indoor and outdoor cable termination kit and associated cable accessories, clamps etc as per technical specification &amp; direction of Engineer -In-Charge. 
It also includes all civil works required for laying and termination of EHV cables, earthing cable as per OPTCL TS, including (but not limited to) supply of labour, all materials, T&amp;P, such as excavation, backfilling, disposal of excess earth, RCC concrete slab, filling sand, thermal bakfill etc to complete the work in full shape.</t>
  </si>
  <si>
    <t>BUS BAR STRINGING/HOISTING OF INSULATORS/ERECTION OF HW FITTINGS CLAMPS &amp; CONNECTORS:
Supply of labour,T&amp;P and other necessary arrangements for stringing of bus bar conductors, hoisting of single or double  insulator strings, erection of Single or Double; Suspension/Tension Hard-wares Fittings, Erection of Clamp &amp; connectors, as per requirements, Jumpers, connections to Equipments, testing, commissioning etc. as per the instruction of Engineer-in charge.</t>
  </si>
  <si>
    <t>Single conductor/Phase/Mtr. (ACSR Moose)</t>
  </si>
  <si>
    <t>MTR</t>
  </si>
  <si>
    <t>Twin Conductor /Phase/Mtr. (ACSR Moose)</t>
  </si>
  <si>
    <t>Single conductor/Phase/Mtr. (ACSR Panther)</t>
  </si>
  <si>
    <t>Erection, Testing and commissioning of Station Transformer complete with all accessories &amp; Other materials for meeting the auxiliary supply of the subsation as per technical Specification.</t>
  </si>
  <si>
    <t>Installation,Testing and Commissioining of Air Conditioner with AC Control Panels, Stabilizers, Logic Controller and other required accessories as described in Supply Schedule etc. to complete the AC System as per approved drawing and direction of engineer-in-charge</t>
  </si>
  <si>
    <t>Installation of AC and accessories in CRB cum GIS Building</t>
  </si>
  <si>
    <t>Installation of AC and accessories in switchyard AC Kisok for 33kV Switchyard</t>
  </si>
  <si>
    <t>Installation of AC and accessories in Transit House</t>
  </si>
  <si>
    <t>Office Furniture: Godrej make  (As per details below). Placing In Control Room, Communication Room, Conference Room, Office Rooms, Library, Testing Lab etc.</t>
  </si>
  <si>
    <t xml:space="preserve">Erection of Power Transformer with spares as per technical specification &amp; conducting the type tests as per the TS. </t>
  </si>
  <si>
    <t xml:space="preserve">Receiving the Transformers and its accessories &amp; dragging and installing on the plinth and placing in position, erection of NCTs and all accessories of the transformers, earthing as per standard(including supply of materials), vacuum treatment of the tank and winding, oil filtration (including supply of vacuum cum oil filter machine), supply &amp; laying of all types of control &amp; power cables pertaining to transformers, testing and commissioning, including conducting all tests of the oil as per stipulation in the standard in approved testing laboratory and as per the iistruction of the engineer in charge.  This includes all related works for erection, testing and commissioning of the power transformers/auto transformers. (contractor to arrange power supply for filtration and vacuum treatment works). It also includes supply of all materials required for erection including T &amp; Ps.
220/33 KV, 20 MVA YNyn power transformer  as per TS </t>
  </si>
  <si>
    <t>FIRE FIGHTING: Erection, Testing and commissioning of the NIFPES stystem complete with all accessories for successful operation including demonstaration of the NIFPES operational procedures for the 20 MVA, 220/33 KV Power Transformer as per the Technical Specification &amp; latest standard.</t>
  </si>
  <si>
    <t>Installation, Commissioning, Testing for IP Based CCTV Surveillance System as described in supply part</t>
  </si>
  <si>
    <t xml:space="preserve">Installation, Commissioning, Testing of GIS Hall Ventilation System as described in supply part, &amp; TS </t>
  </si>
  <si>
    <t>Installation, Commissioning, Testing of GIS Hall exhaust System as described in supply part</t>
  </si>
  <si>
    <t xml:space="preserve">Installation and demonstration of De-Mineralised water Plant. The capacity/Hr of the palnt and the sp gravity of the de-mineralised water shall be verified and certified by the site engineer.
Demo of other T&amp;P such as Vacuum cleaner, drill etc. </t>
  </si>
  <si>
    <t>Demonstration of the operation and performance of SF6 Gas Analyzer.</t>
  </si>
  <si>
    <t>Demonstration of the operation and performance of SF6 gas Filling, Evacuating, Filtering, Drying, Pumping &amp; Storage Plant</t>
  </si>
  <si>
    <t>Demonstration of the operation and performance of Milivolt drop measurement meter.</t>
  </si>
  <si>
    <t>Demonstration of the operation and performance of Universal relay test kit with its software</t>
  </si>
  <si>
    <t>Erection of Indoor Cable Routing for EHV and LT cables in GIS cum CRB: Support Structure with all fittings for Lifting of EHV cables and LT cables in Cable Cellar to GIS Hall,  Arrangement for Entry of EHV cables from outdoor switchyard to GIS cum CRB, False Flooring in GIS hall Relay Room, HMI Room etc for laying of cables for termination at LCC, Relay panels etc, Cable tray, Insert plates, Support angles etc for hanging trays in Roof of cellar.</t>
  </si>
  <si>
    <t>S-2A</t>
  </si>
  <si>
    <t xml:space="preserve">TOTAL of Eection component_Substation  </t>
  </si>
  <si>
    <t>1.1.6</t>
  </si>
  <si>
    <t>1.1.7</t>
  </si>
  <si>
    <t>S-2B</t>
  </si>
  <si>
    <t>TOTAL of Eection component_Transmission Line</t>
  </si>
  <si>
    <t>S-2</t>
  </si>
  <si>
    <t>TOTAL of Erection Component- Schedule 2_(SS+LINE) (Equipment/materials ).</t>
  </si>
  <si>
    <t>CIVIL WORKS _SUBSTATION</t>
  </si>
  <si>
    <t>DESCRIPTION OF ITEMS(SCHEDULE-VIIC-SS--220/33 KV GIS SS-RANUA)
CIVIL WORK COMPONENT OF THE WORKS CONTRACT OF FOLLOWING EQUIPMENTS  (As per Technical Specification)</t>
  </si>
  <si>
    <t>Soft/Loose soil</t>
  </si>
  <si>
    <t>Cum</t>
  </si>
  <si>
    <t>Hard/Dense Soil</t>
  </si>
  <si>
    <t>Soft/Disintegrated Rock (not requiring blasting)</t>
  </si>
  <si>
    <t>Hard rock (requiring blasting/using breaker machinery)</t>
  </si>
  <si>
    <t xml:space="preserve">MT </t>
  </si>
  <si>
    <t>1.5</t>
  </si>
  <si>
    <t xml:space="preserve">Pile foundation: Boring for under ream cast in situ piling with bentonite sowing for stabilization of bore. </t>
  </si>
  <si>
    <t>1.5.1</t>
  </si>
  <si>
    <t>Boring for under reamed cast in situ piling with betonite showing:Diameter (250mm)</t>
  </si>
  <si>
    <t>1.5.2</t>
  </si>
  <si>
    <t>Boring for under reamed cast in situ piling with betonite showing:Diameter (375mm)</t>
  </si>
  <si>
    <t>Cable trench with Covers</t>
  </si>
  <si>
    <t>2.1.1</t>
  </si>
  <si>
    <t>Section 1-1  (inside clearance-1400(w) x 1275(h), 4 tiers both way)</t>
  </si>
  <si>
    <t>2.1.2</t>
  </si>
  <si>
    <t>Section 2- 2</t>
  </si>
  <si>
    <t>2.1.3</t>
  </si>
  <si>
    <t>Section 3-3</t>
  </si>
  <si>
    <t>2.1.4</t>
  </si>
  <si>
    <t>Section 4-4</t>
  </si>
  <si>
    <t>Road crossing for</t>
  </si>
  <si>
    <t>2.2.1.1</t>
  </si>
  <si>
    <t>Section 1-1</t>
  </si>
  <si>
    <t>2.2.1.2</t>
  </si>
  <si>
    <t>2.2.1.3</t>
  </si>
  <si>
    <t>Road Crossing Culvert for 220 kV EHV Power Cables with capacity to withstand weight of Power Transformers/GIS Modules</t>
  </si>
  <si>
    <t>RCC volume including MS rods   (FE-500-TATA/ RINL/ Sail/JINDAL)  as per BIS-1786 (including, column ,Beams and roofs etc) as per technical spec &amp; approved drawings.  ( including for Pile foundation with cost of boring, Column ,Beams and roofs etc. )</t>
  </si>
  <si>
    <t>Fly Ash Brick masonry work in cement sand mortar 1: 5 with bricks of class designation 75kg/mm2 as per technical spec &amp; approved drawings.</t>
  </si>
  <si>
    <t>Flooring of GIS room shall be epoxy paint of adequate thickness &amp; Flooring adjacent panel rooms shall be with vitrified digital double charged tiles (Kajaria/Johnson/Somany/Varmora/Cera) with dado as per technical spec &amp; approved drawings. Bath and toilets shall be provided with anti skid ceramic digital tiles (wall of the same also to be provided with ceramic digital tiles upto 8 ft), Acid proof industrial tiles to be provided on the floor and full wall of the battery room as per technical spec &amp; approved drawings. Stair case &amp; its landing platforms are to be provided with Granite flooring.</t>
  </si>
  <si>
    <t>External and internal wall (External 18mm thick ) and internal (12 mm thick) wall and ceiling plastering as per technical spec mentioned in the civil section) &amp; building internal &amp; external &amp; ceiling paintings as per technical spec mentioned in the civil section. The ceiling of battery room shall be acid proof paints as per specification &amp; approved drawings.
 Refer the specification.</t>
  </si>
  <si>
    <t>Provision of ceiling in the control room area as per specification mentioned in the civil section &amp; approved drawings including, relay panel room, office room, SAS room, conference room, transit room etc as per direction of the engineer in charge.</t>
  </si>
  <si>
    <t>Doors and Rolling shutters - Motorized type with outside control (steel with weather proof paint) as per requirement and design and as per technical spec &amp;  approved drawing. Doors and windows shall be of clear openable (door) and sliding (window) type with adequate locking facility. The door window frame shall be  of UPVC (Fenesta make) heavy sections with double layer toughened glaze of 6mm (min.) &amp; windows shall have anodised aluminium grills. Windows shall be provided with vertical window blinder to protect from the sun ray. As per technical spec &amp;  approved drawing.
All bath room &amp; toilet doors shall opaque. Provision of sliding louvers in toilet/bath.</t>
  </si>
  <si>
    <t>Internal concealed wiring (including supply of flexible copper FRLSH 1.1 KV PVC wire,conduits &amp; its accessories,modular type switches  having ISI mark  &amp; switch board, Junction boxes with required MCB &amp; Earth leakage detector switcghear etc. of Legrand make), fixing of lighting fixtures &amp; switchgear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</si>
  <si>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Supply ,fitting &amp; fixing of stainless steel of 304 grade in hand railing using 50mm dia of 2mm thick circular pipe with balustrade of size 32mm*32mm*32mm @0.90mtr C/C and stainless suqare pipe bracing of size 32mm*32mm*32mm in three rows in staircase as per approved design and specification, buffing, polishing etc with cost, conveyance, taxes of all materials, labour, T7P etc required for the comlete in all respect.</t>
  </si>
  <si>
    <t>Provision of rails &amp; other arrangement including all type of Civil works  for EOT crane in GIS Hall. This is as per the standard practice adopted in GIS sub-station and as directed by the Engineer in Charge.</t>
  </si>
  <si>
    <t>4.10</t>
  </si>
  <si>
    <t xml:space="preserve">Roads: Design,  supply of all labour, materials &amp; construction of roads and walkways/ shoulders within sub-station (Switch yard area,colony area/transit house, approach road, control room building area, main gate to the switch yard gate etc) as per specification, layout and approved drawings in complete shape. This also includes excavation in all types of soil or rocks, back filling,and disposal of excess earth as per the direction of Engineer In charge. </t>
  </si>
  <si>
    <t>Storm water drain (RCC type) as per design above, TS and subsequent approval</t>
  </si>
  <si>
    <t>Meters</t>
  </si>
  <si>
    <t>Road side drains(RCC type)-on each side of the 3.75 mtr and 7 mtr concrete roads as per design above, TS &amp; subsequent apporval</t>
  </si>
  <si>
    <t>Road-culverts, drain crossings as per enclosed drawing and TS</t>
  </si>
  <si>
    <t>7.2</t>
  </si>
  <si>
    <t>7.2.1</t>
  </si>
  <si>
    <t>7.2.2</t>
  </si>
  <si>
    <t>Boring for under reamed cast in situ piling with betonite showing:Diameter (450mm)</t>
  </si>
  <si>
    <t>7.2.3</t>
  </si>
  <si>
    <t>RCC (1:1.5:3)</t>
  </si>
  <si>
    <t>7.2.4</t>
  </si>
  <si>
    <t xml:space="preserve">STEEL: </t>
  </si>
  <si>
    <t xml:space="preserve"> CUM</t>
  </si>
  <si>
    <t>CUM</t>
  </si>
  <si>
    <t>CONTOUR SURVEY AND SOIL INVESTIGATION</t>
  </si>
  <si>
    <t>Contour survey of the entire sub-station area including Supply of all labour &amp; T&amp;P by contractor.</t>
  </si>
  <si>
    <t>SQM</t>
  </si>
  <si>
    <t>Soil investigation : Supply of labour,T&amp;Pand other necessary arrangements for Soil investigation/testing of  the Switchyard,control Room, Quarters area etc.as per the site requirement,Technical specification &amp;  instruction of Engineer-in-Charge.</t>
  </si>
  <si>
    <t>PER POINT</t>
  </si>
  <si>
    <t>CUTTING of earth and utilising the usable soil for filling and compaction and disposing the unsuable soil from site as per approved drawing</t>
  </si>
  <si>
    <t>Filling with borrowed earth &amp; compaction: beyond the substation area &amp; up to 100mtrs lead</t>
  </si>
  <si>
    <t xml:space="preserve">Filling with borrowed earth &amp; compaction: beyond 100 mtrs lead </t>
  </si>
  <si>
    <t>Excavation in all type of Soil</t>
  </si>
  <si>
    <t xml:space="preserve">P.C.C (1:3:6): Lean Concrete Grade M-10 </t>
  </si>
  <si>
    <t>RR Masonry (1:5)</t>
  </si>
  <si>
    <t xml:space="preserve">P.C.C (1:2:4): Lean Concrete Grade M-15 </t>
  </si>
  <si>
    <t xml:space="preserve"> Mtr</t>
  </si>
  <si>
    <t xml:space="preserve">Any other civil work to be included in the schedule by the Bidder if required essential for successful completion of project, including supply of labour, material, cement reinforcement steel, form work etc. Bidder shall also quote the unit rate for the following items of works.(Rate shall be inclusive  of supply of labour, material, cement, reinforcement steel, form work etc. ) </t>
  </si>
  <si>
    <t>Excavation This also includes excavation in all types of soil or rocks, back filling,and disposal of excess earth as per the direction of Engineer In charge.</t>
  </si>
  <si>
    <t>Cu.m.</t>
  </si>
  <si>
    <t>PCC: M10(1: 3 : 6)</t>
  </si>
  <si>
    <t>RCC  M 15(1:2:4)</t>
  </si>
  <si>
    <t>RCC:  M 20(1:1.5:3)</t>
  </si>
  <si>
    <t>Brick masonry work in cement sand mortar 1: 6 with bricks of class designation 75.</t>
  </si>
  <si>
    <t>12 mm thick plaster in cement  sand mortar ( 1: 6 ).</t>
  </si>
  <si>
    <t>Sq.m.</t>
  </si>
  <si>
    <t>Cutting,bending,binding(supply of binding wires)  and fixing of reinforcement(including supply of reinforcement  FE-500 as per BIS-1786 ).</t>
  </si>
  <si>
    <t>M.T.</t>
  </si>
  <si>
    <t xml:space="preserve">Earthwork excavation (for any work, open cast or pile foundations etc) in all kinds of soil &amp; rock as per drawing and technical specification complete in all respect including backfilling of the usable soil, supplying &amp; filling the foundation, plint with sand, compaction, carriage &amp; disposal of the surplus earth/unsuable material as per requirement to complete the work in all respect and instruction of Engineer in Charge. This includes cost, conveyance of all materials, all labour, T&amp;P articles required for the work, stacking the useful materials separately, including shoring, shuttering, propping and dewatering if required etc. </t>
  </si>
  <si>
    <t xml:space="preserve">Providing and lying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</si>
  <si>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Cutting, straightening coiled or bent up M.S. rods, HYSD steel or Tor Steel (SAIL, RINL, TATA, Jindal) welding or jointing if necessary, including cost of binding wires,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</si>
  <si>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</si>
  <si>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t>
  </si>
  <si>
    <t>Providing and fixing of  35mm thick  WPC Door Shutter(Solid) with teak edge leaping to the periphery of the shutter with pilishing as per detailed drawing with including, all hardwares &amp; fixtures, SS tower bolt(150mm), Door stopper, SS aldrop(250mm), SS handle(200mm length), ss handle (150mm length) &amp; SS Butt hinges -125mm x 65mm x2.12mm .including cost, conveyance, loading, T&amp;P required for the work etc. complete in all respect as directed by the Engineer-in-charge</t>
  </si>
  <si>
    <t>Supplying, fitting and fixing of M.S grills, Grill window  ( as per I.S. specification and as per approved drawings ) in proper position in all floors and at all height including making holes to brick walls/ R.C.C structure/wood work etc. and making good to the damaged  walls/ structures with cement concrete (1:2:4)  with black hard crusher broken granite stone chips of 12mm to 20mm size ( 20mm size not to exceeds 25% ) including watering and curing etc. complete in all respect as directed by the Engineer in charge ( W.I. / M.S. windows grills, grill gates, collapsible gates with top and bottom rails, steel windows, steel doors, steel frames for doors and windows, staircase  and parapet railings  square bar along with required nos. of nails and screws and other required materials of approved quality and approved size shall be supplied by the contractor at his own cost.)</t>
  </si>
  <si>
    <t>Painting: Preparation of the birck wall, concrete and steel surfaces as per specification to receive painting including scaffolding, cleaning the surfaces, curing, cost conveyance, labour, supply of putty, primer, paint &amp;  other materials/T &amp; P required for painting,   complete in all respect as  directed by the Engineer In charge.</t>
  </si>
  <si>
    <t>20.15.1</t>
  </si>
  <si>
    <t>Inside walls: application of two coats of wall putty (water based) on the prepared surface, application of one coat of cement primer (oil bound) and three coats of oil bound distemper/emulsifier paint of approved quality and shade.</t>
  </si>
  <si>
    <t>20.15.2</t>
  </si>
  <si>
    <t>Outside walls: application of  one coat of cement primer (oil bound) and two coats of weather seal coat of approve quality and shade on the prepared surfaces.</t>
  </si>
  <si>
    <t>20.15.3</t>
  </si>
  <si>
    <t>Steel work: application of one coat of primer on the prepared steel surfaces and two coats of synthetic enamel paint of approved quality and shade.</t>
  </si>
  <si>
    <t>Providing 2.5 cm thick grading concrete(1:2:2) on roof slab using 6mm size hard  granite chips as per TS, complete in all respect as per approved drawing and instruction of Engineer in Charge.</t>
  </si>
  <si>
    <t xml:space="preserve">Providing &amp; applying of pre constructional anti-termite treatment as per TS, complete in all respect as per approved drawing and instruction of Engineer in Charge. </t>
  </si>
  <si>
    <t xml:space="preserve">Providing and fixing of UPVC sliding windows  in the Transit house as per TS, complete in all respect as per approved drawing and instruction of Engineer in Charge. </t>
  </si>
  <si>
    <t xml:space="preserve">Waterproofing to the roof slab as per TS complete in all respect as per approved drawing and instruction of Engineer in Charge. 
</t>
  </si>
  <si>
    <t>GFRC Letter: Manufacturing, providing and installation of GFRC mouldings (Glass Fiber Reinforced Concrete) of approved make of thickness 230mm±5mm with pattern, design and colour of approved make to be fixed on/beteween RCC/ block work column or structural work with dry fixing method with all required T &amp; P , manpower and all other material as required for completion of work in all respect.</t>
  </si>
  <si>
    <t>20.20.1</t>
  </si>
  <si>
    <t>Per Letter (450mm(h) x 40mm (d) x 50mm (w))</t>
  </si>
  <si>
    <t>20.20.2</t>
  </si>
  <si>
    <t xml:space="preserve">OPTCL Logo </t>
  </si>
  <si>
    <t>Switchyard gate (On both sides of 7 m. road of switchyard)</t>
  </si>
  <si>
    <t>Wicket gate</t>
  </si>
  <si>
    <t>Sq Mtrs</t>
  </si>
  <si>
    <t>RM</t>
  </si>
  <si>
    <t xml:space="preserve">Earthwork excavation (for any work, open cast or pile foundations etc) in all kinds of soil and rock as per drawing and technical specificationcomplete in all respect including backfilling of the usable soil, supplying &amp; filling the foundation, plinth with sand, compaction, carriage &amp; disposal of the unsuable earth material as per requirement to complete the work in all respect and instruction of Engineer in Charge. </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</si>
  <si>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t>
  </si>
  <si>
    <t>Providing and laying in position ready mixed M-25 grade concrete having compressive strength at 28 days test  not less than 250 kg/ sq.cm  for reinforced cement concrete work (foundations &amp; bases of column, Beams, pedestal &amp; column, rcc band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 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</si>
  <si>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</si>
  <si>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Providing Brick work with Fly ash  bricks 25cm x 12cm x 8cm size   having crushing strength not less than 75 kg/cm2 with  dimensional tolerance +/ - 2  percent in cement mortar (1:6) ( 1 cement: 6 sand), with all necessary projection, splay cutting, circular moulding, corbelling, etc., including cost of all materials, labour,  conveyance, loading ,and unloadining, royalties, scaffolding, watering, curing, sundries, tools and plants, etc., as per the direction of the Engineer-in-charge.</t>
  </si>
  <si>
    <t>Providing 16 mm. thick cement plaster in all floors at all height with cement mortar of mix (1:6) with portland slag cement (PSC) finished smooth to inside rough surface of brick masonry walls after racking out joints including watering and curing rounding of corners etc. complete with cost, coveyance, loading and unloading, royalties and ,es of all materials and cost of all labour, T&amp;P, sundries and scaffolding required for the work etc. with providing grooves as directed by the Engineer in charge. (Inside)</t>
  </si>
  <si>
    <t>Painting of wall surface with weather coat two coats over a coat of primer  of approved shade and quality of approved design  after cleaning by watering &amp; removing the dirts etc. to the surface to be painted including watering, curing, cost, conveyance  of all materials, cost of all labour, brushes, T&amp;P etc. and necessary scaffolding work complete as directed by the Engineer-in-charge.</t>
  </si>
  <si>
    <t>Supplying, fitting and fixing of M.S grills, grill gates with top and bottom rails, steel windows, steel doors, steel frames for doors and windows, staircase and parapet railing ( as per I.S. specification and as per approved drawings ) in proper position in all floors and at all height including making holes to brick walls/ R.C.C structure/wood work etc. and making good to the damaged  walls/ structures with cement concrete (1:2:4)  with black hard crusher broken granite stone chips of 12mm to 20mm size ( 20mm size not to exceeds 25% ) including watering and curing etc. complete in all respect as directed by the Engineer in charge ( W.I. / M.S. windows grills, grill gates, collapsible gates with top and bottom rails, steel windows, steel doors, steel frames for doors and windows, staircase  and parapet railings  square bar along with required nos. of nails and screws and other required materials of approved quality and approved size shall be supplied by the contractor at his own cost.)</t>
  </si>
  <si>
    <t xml:space="preserve">Providing and painting two coats with synthetic enamel paint over a coat of primer to iron work of approved quality and approved shade confirmming to ISI on steel work to give an even shade in all floors at all height over a coat of primer of approved quality and shade including sand papering and making the surface smooth with cost, coveyance, loading and unloading, of all materials, cost of all labour, sundries, T&amp;P, scaffolding etc. required for the work and complete in all respect as directed by Engineer-in-charge. </t>
  </si>
  <si>
    <t>All civil works related to NIFPES as per approved drawing including excavation in all type of soil, PCC, RCC, Steel , backfilling, compaction, piling if required etc complete in all respect as per instruction of site in-charge.</t>
  </si>
  <si>
    <t>RCC volume including MS rods (FE-500-TATA/ RINL/ Sail/JINDAL) as per BIS-1786  (including, column ,Beams and roofs etc) as per technical spec &amp; approved drawings.  ( including for Pile foundation if required with cost of boring, Column ,Beams and roofs etc. )</t>
  </si>
  <si>
    <t>Flooring  shall be with vitrified digital double charged tiles (Kajaria/Johnson/Somany/Varmora/Cera) with dado as per technical spec &amp; approved drawings.</t>
  </si>
  <si>
    <t>External and internal wall (External (18mm thk ) and internal (12 mm thk) wall and ceiling plastering as per technical spec mentioned in the civil section) &amp; approved drawings.</t>
  </si>
  <si>
    <t>Provision of ceiling in the adjacent panel room area as per specification mentioned in the civil section &amp; approved drawings.</t>
  </si>
  <si>
    <t>Doors shall be of hinge operated openable and window shall be sliding type with adequate locking facility. The door window frame shall be  of UPVC (Fenesta make) heavy sections with double layer toughened glaze of 6mm (min.) &amp; windows shall have anodised aluminium grills. As per technical spec &amp;  approved drawing.</t>
  </si>
  <si>
    <t>Internal concealed wiring (including supply of flexible copper FRLSH 1.1 KV PVC wire,conduits &amp; its accessories,modular type switches  having ISI mark  &amp; switch board, Junction boxes with required MCB &amp; Earth leakage detector switcghear etc. of Legrand make)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</si>
  <si>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Provision of smoke and fire detection &amp; Alarm system of the kiosks - to be integrated with the system in the main CRB cum GIS.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</si>
  <si>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t xml:space="preserve">Earthwork excavation (for any work, open cast or pile foundations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t>
  </si>
  <si>
    <t xml:space="preserve">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</si>
  <si>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Providing &amp; laying  Plain cement concrete (1:2:4) 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</si>
  <si>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</si>
  <si>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</si>
  <si>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t>Providing,Fixing 16m thick Kota stone in floors treads or steps and landing on 20mm thick cement mortar (1:4) (1cement : 4 course and) and filling joints with of approved quality including cost, conveyance, taxes, cost of all labour etc. complete.
Providing,Fixing 16m thick Kota stone in dado ,riser  on 12mm thick cement mortar (1:3) (1cement : 3 course and) and filling joints with of approved quality including cost, conveyance, taxes, cost of all labour etc. complete.</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</si>
  <si>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t>
  </si>
  <si>
    <t xml:space="preserve">Supplying, fitting and fixing of M.S grills, Grill window  ( as per I.S. specification and as per approved drawings ) in proper position in all floorsas per TS, approved drawing, complete in all respect as per approved drawing and instruction of Engineer in Charge. </t>
  </si>
  <si>
    <t>31.20.1</t>
  </si>
  <si>
    <t>31.20.2</t>
  </si>
  <si>
    <t>31.20.3</t>
  </si>
  <si>
    <t>Waterproofing to the roof slab as per TS complete in all respect as per approved drawing and instruction of Engineer in Charge. \</t>
  </si>
  <si>
    <t xml:space="preserve">Water proofing to the sunken slab including providing and filling it with 40mm size brick bat as per TS complete in all respect as per approved drawing and instruction of Engineer in Charge. </t>
  </si>
  <si>
    <t>Providing and laying tactile tile (for vision impaired persons as per standards) of size 300x300x9.8 mm having with water absorption less than 0.5% and conforming to IS:15622 of approved make in all colours and shades in for outdor floors such as footpath, courtyard, multi modals location etc., laid on 20mm thick base of cement mortar 1:4 (1 cement : 4 coarse sand) in all shapes &amp; patterns including grouting the joints with white cement mixed with matching pigments etc. complete as per direction of Engineer-in-Charge</t>
  </si>
  <si>
    <t>Supplying, fitting and fixing in position 16mm thick chequred  tile of approved make and  quality, colour and size in all floors at all height on 25mm thick bed of cement mortar of mix (1:1) laid in proper slope and gradient with screened and washed sharp sand for mortar and with Portland Slag Cement (PSC) grouted with neat white cement slurry with required quantities of pigments of approved marks watering and curing for 21 days, including cost, conveyance, loading, unloading, royalties and taxes of all materials, cost of all labour, sundries, T&amp;P required for the work complete in all respect as directed by the Engineer-in-charge</t>
  </si>
  <si>
    <t>Plinth Potection for Transit house as per the provided drawing and as per sepcification in TS.</t>
  </si>
  <si>
    <t>Construction of covered drain for Transit house as per the provided drawing and as per specification in TS.</t>
  </si>
  <si>
    <t>Provision of PH work for the Transit house as per the provided drawing and as per specification in TS.</t>
  </si>
  <si>
    <t>Construction of septic tank and soak pit for Transit house as per the provided drawing and as per specification in TS.</t>
  </si>
  <si>
    <t>Provision of Electrical works the Transit house as per the provided drawing and as per specification in TS.</t>
  </si>
  <si>
    <t>S-3A</t>
  </si>
  <si>
    <t>Total of CIVIL WORKS component_ Sub-Station</t>
  </si>
  <si>
    <t>DESCRIPTION OF ITEMS (SCHEDULE-VIIC- 220 KV TRANSMISSION LINE) CIVIL WORKS
 (As per Technical Specification)</t>
  </si>
  <si>
    <t>1</t>
  </si>
  <si>
    <t>SURVEY OF LINE &amp; PREPARATION LAND SCHEDULE: Supply of required T&amp;P’s, Technical personnel’s, labours  for conducting</t>
  </si>
  <si>
    <t>1.1</t>
  </si>
  <si>
    <t>KM.</t>
  </si>
  <si>
    <t>1.2</t>
  </si>
  <si>
    <t>1.3</t>
  </si>
  <si>
    <t>Check survey including supply of all labour, T&amp;P as per instruction of Engineer in Charge and as per the approved profile.</t>
  </si>
  <si>
    <t>1.4</t>
  </si>
  <si>
    <t>Soil investigation</t>
  </si>
  <si>
    <t>1.4.1</t>
  </si>
  <si>
    <t>Soil Testing in complete shape along with submission of report etc. up to the depth of 15 Mtrs.</t>
  </si>
  <si>
    <t>Per Loc.</t>
  </si>
  <si>
    <t>1.4.2</t>
  </si>
  <si>
    <t>Soil Testing in complete shape along with submission of report etc. up to the depth of 30 Mtrs. (loc AP-9,14,15,16)</t>
  </si>
  <si>
    <t>2</t>
  </si>
  <si>
    <t>EXCAVATION WORKS FOR FOUNDATIONS:</t>
  </si>
  <si>
    <t>2.1</t>
  </si>
  <si>
    <t>Excavation for following type of soil and rocks and back filling (back filling shall be done in layers of 500mm sprinkling of water and compaction thereafter and disposed of excess quantity of excavated soil at suitable place after back filling), &amp; if required for filling the foundation, borrowed earth/morrum/sand shall be brought for filling and compaction, including supply of sand, all T&amp;P, labour as required.</t>
  </si>
  <si>
    <t>Dense/Compact soil</t>
  </si>
  <si>
    <t>Soft/Disintegrated rock(not requiring blasting)</t>
  </si>
  <si>
    <t>2.1.5</t>
  </si>
  <si>
    <t>Fully submerged soil</t>
  </si>
  <si>
    <t>2.1.6</t>
  </si>
  <si>
    <t>Partially sub-merged soil</t>
  </si>
  <si>
    <t>3.0</t>
  </si>
  <si>
    <t>FOUNDATION MATERIALS: Supply of all materials like cement, steel, all coarse aggregates, fine aggregates and making foundations of the required above mentioned type towers as per the direction laid down in the technical specification and the direction of the site- in charge.</t>
  </si>
  <si>
    <t>OPEN CAST AND  PILE FOUNDATION: This includes supply of all labourers, T&amp;P and dewatering (including Supply of all T&amp;P, Fuel, Lubricant &amp; electricity etc. as per Technical specification and instruction of Engineer In charge.</t>
  </si>
  <si>
    <t>3.1.1</t>
  </si>
  <si>
    <t>3.1.2</t>
  </si>
  <si>
    <t>3.1.3</t>
  </si>
  <si>
    <t>3.1.4</t>
  </si>
  <si>
    <t>3.2</t>
  </si>
  <si>
    <t>3.2.1</t>
  </si>
  <si>
    <t>Boring for under reamed cast in situ piling with betonite showing for stabilisation of bore pile diameter (375mm)</t>
  </si>
  <si>
    <t>3.2.2</t>
  </si>
  <si>
    <t xml:space="preserve">Boring for under reamed cast in situ piling with betonite showing for stabilisation of bore pile diameter (500mm) </t>
  </si>
  <si>
    <t>3.2.3</t>
  </si>
  <si>
    <t>Boring by DMC method piling with betonite showing for stabilisation of bore pile diameter (500mm)</t>
  </si>
  <si>
    <t>3.2.4</t>
  </si>
  <si>
    <t>Boring by DMC method piling with betonite showing for stabilisation of bore pile diameter (1000mm)</t>
  </si>
  <si>
    <t>3.2.5</t>
  </si>
  <si>
    <t xml:space="preserve">Supply and putting MS liner of nominal thickness 6/8 mm as per approved T.S and as per instructions of engineer in charge for river bed &amp; river bank pile foundation. </t>
  </si>
  <si>
    <t>4</t>
  </si>
  <si>
    <t>Supply of borrowed earth/morrum for back filling for foundation/revertment works</t>
  </si>
  <si>
    <t>4.1</t>
  </si>
  <si>
    <t>(i) Up to 30 mtr  lead</t>
  </si>
  <si>
    <t>4.2</t>
  </si>
  <si>
    <t>(ii) Beyond 30 mtr  lead</t>
  </si>
  <si>
    <t>4.3</t>
  </si>
  <si>
    <t>(iii beyond 100 mtr lead</t>
  </si>
  <si>
    <t>5</t>
  </si>
  <si>
    <t>SQ.MTR.</t>
  </si>
  <si>
    <t>6</t>
  </si>
  <si>
    <t>MT-Mtr</t>
  </si>
  <si>
    <t>7</t>
  </si>
  <si>
    <t>7.1</t>
  </si>
  <si>
    <t>With Supply of all T&amp;P, Fuel, Lubricant &amp; electricity on HP Hour basis.</t>
  </si>
  <si>
    <t>HP Hour</t>
  </si>
  <si>
    <t>8</t>
  </si>
  <si>
    <t>WELDING OF TOWER MEMBERS</t>
  </si>
  <si>
    <t>8.1</t>
  </si>
  <si>
    <t xml:space="preserve">Supply of all materials for continuous welding of bolts &amp; nuts (around the bolts) up to top of tower without cross arm, including welding rods, welding generator machine (diesel engine operator), application of required zinc rich paints around the welding portion after welding (two coats), fuel, lubricants,T&amp;P and labours and other arrangements etc. </t>
  </si>
  <si>
    <t>9</t>
  </si>
  <si>
    <t>PAINTING OF TOWER LEGS</t>
  </si>
  <si>
    <t>9.1</t>
  </si>
  <si>
    <t>Supply and painting over tower structure by applying one coat of zinc phosphate primer of ASIAN/BERGER make, 2coats of Aluminium paint of ASIAN/BERGER make and applying one coat of black enamel paint over tower legs up to a height of 1mtr. Including cost of material, consumables, T&amp;P and as per instruction of the engineer in charge.(Scrapping and washing of the structures are to be done prior to painting of towers)</t>
  </si>
  <si>
    <t>10</t>
  </si>
  <si>
    <t>REVETMENT: (including Benching) Supply of all materials like cement, Late-rite stone (stone masonry) all type aggregates, labours, &amp; T&amp;P for construction of revetment walls as per requirement to protect the towers, where felt unsafe and as per approved drawing and the direction of Engineer in charge. This includes supply of all labourers, T&amp;P and dewatering (including Supply of all T&amp;P, Fuel, Lubricant &amp; electricity etc. as per Technical specification and instruction of Engineer In charge.</t>
  </si>
  <si>
    <t>10.1</t>
  </si>
  <si>
    <t>Excavation and back filling in all type of soil including rock</t>
  </si>
  <si>
    <t>10.2</t>
  </si>
  <si>
    <t>Lean Concrete in the ratio1:3:6(Grade M-10) including supply of sand  chips etc.</t>
  </si>
  <si>
    <t>10.3</t>
  </si>
  <si>
    <t>RCC in the ratio 1:2:4(Grade M-15) as above.</t>
  </si>
  <si>
    <t>10.4</t>
  </si>
  <si>
    <t>RR Massonary work in the ratio 1:5.</t>
  </si>
  <si>
    <t>10.5</t>
  </si>
  <si>
    <t>Stone Pitching with supply of boulder, T&amp;P and labour</t>
  </si>
  <si>
    <t>LS</t>
  </si>
  <si>
    <t>Arrangement for obtaining approval for utilization of forest land from MOEF,GOI (Forest clearance) under forest conservation Act-1980 and ammendment there after. (Approximate 3.9841Ha)</t>
  </si>
  <si>
    <t>Ha</t>
  </si>
  <si>
    <t>Right of Way compensation (including land damage, crop damage &amp; tree removal etc.)</t>
  </si>
  <si>
    <t>Per location for foundation and erection of tower</t>
  </si>
  <si>
    <t>Per kilometer for stringing</t>
  </si>
  <si>
    <t>Per Km.</t>
  </si>
  <si>
    <t>S-3B</t>
  </si>
  <si>
    <t>Total of CIVIL WORKS component_Transmission Line</t>
  </si>
  <si>
    <t>S-3</t>
  </si>
  <si>
    <t xml:space="preserve">TOTAL of CIVIL WORKS  Schedule 3_(SS+LINE) </t>
  </si>
  <si>
    <t xml:space="preserve">PACKAGE -CPC-50/2023-24
220/33 KV S/S AT RANUA &amp; ASSOCIATED 220 KV LILO  LINE
(SUMMARY) </t>
  </si>
  <si>
    <t>SL NO.</t>
  </si>
  <si>
    <t>NAME OF THE SCHEDULE</t>
  </si>
  <si>
    <t>SUPPLY COMPONENT OF THE WORKS CONTRACT</t>
  </si>
  <si>
    <t>SUPPLY COMPONENT OF SUB-STATION</t>
  </si>
  <si>
    <t xml:space="preserve">Total Basic    Price (Taxable value) exclusive of GST and any other taxes &amp; duties for  Schedule 1_Substation Supply of Equipment/materials in INR  </t>
  </si>
  <si>
    <t xml:space="preserve">Total of GST and any other Taxes and Duties for Schedule 1_Substation Supply of Equipment/materials in INR  </t>
  </si>
  <si>
    <t xml:space="preserve">SUPPLY COMPONENT OF MANDATORY SPARES </t>
  </si>
  <si>
    <t xml:space="preserve">Total Basic    Price (Taxable value) exclusive of GST and any other taxes &amp; duties for  Schedule 1_ Mandatory Spares Supply of Equipment/materials in INR  </t>
  </si>
  <si>
    <t xml:space="preserve">Total of GST and any other Taxes and Duties for Schedule 1_ Mandatory Supply of Equipment/materials in INR  </t>
  </si>
  <si>
    <t xml:space="preserve">SUPPLY COMPONENT OF TRANSMISSION LINE </t>
  </si>
  <si>
    <t xml:space="preserve">Total Basic    Price (Taxable value) exclusive of GST and any other taxes &amp; duties for  Schedule 1_Transmission line Supply of Equipment/materials in INR  </t>
  </si>
  <si>
    <t xml:space="preserve">Total of GST and any other Taxes and Duties for Schedule 1_ Transmission line Supply of Equipment/materials in INR  </t>
  </si>
  <si>
    <t>ERECTION COMPONENT OF THE WORKS CONTRACT</t>
  </si>
  <si>
    <t xml:space="preserve">ERECTION COMPONENT OF SUBSTATION </t>
  </si>
  <si>
    <t xml:space="preserve">Total Basic    Price (Taxable value) exclusive of GST and any other taxes and Duties for Schedule 2_Sub-station Erection  (Electrical Works) Equipment/materials in INR </t>
  </si>
  <si>
    <t xml:space="preserve">Total of GST and any other Taxes and Duties for Schedule 2_Substation Erection (Electrical Works) Equipment/materials in INR  </t>
  </si>
  <si>
    <t xml:space="preserve">ERECTION COMPONENT OFTRANSMISSION LINE </t>
  </si>
  <si>
    <t xml:space="preserve">Total Basic    Price (Taxable value) exclusive of GST and any other taxes and Duties for Schedule_Transmission line Erection  (Electrical Works) Equipment/materials in INR  </t>
  </si>
  <si>
    <t xml:space="preserve">Total of GST and any other Taxes and Duties for Schedule VIIB_Transmission line  (Electrical Works) Equipment/materials in INR  </t>
  </si>
  <si>
    <t>CIVIL WORK COMPONENT OF THE WORKS CONTRACT</t>
  </si>
  <si>
    <t>CIVIL WORK COMPONENT OF SUBSTATION</t>
  </si>
  <si>
    <t>Total Basic    Price (Taxable value) exclusive of GST for CIVIL WORKS in Schedule VIIC_Sub-Station Equipment/materials  in INR</t>
  </si>
  <si>
    <t xml:space="preserve">Total of GST and anyother Taxes and Duties for CIVIL WORKS in Schedule VIIC_Sub-Station   Equipment/materials  in INR   </t>
  </si>
  <si>
    <t>CIVIL WORK COMPONENT OF TRANSMISSION LINE</t>
  </si>
  <si>
    <t>Total Basic    Price (Taxable value) exclusive of GST for CIVIL WORKS in Schedule VIIC_Transmission line Equipment/materials  in INR</t>
  </si>
  <si>
    <t xml:space="preserve">Total of GST and anyother Taxes and Duties for CIVIL WORKS in Schedule VIIC_Transmission line   Equipment/materials  in INR   </t>
  </si>
  <si>
    <t>TOTAL  WORKS CONTRACT PRICE IN INR</t>
  </si>
  <si>
    <t>TOTAL DISCOUNT OFFERED ON WORKS CONTRACT IN INR</t>
  </si>
  <si>
    <t>TOTAL  WORKS CONTRACT PRICE AFTER DISCOUNT IN INR</t>
  </si>
  <si>
    <t>220KV Isolator With Earth switch (02+2=04 Nos)</t>
  </si>
  <si>
    <t>220KV SA (12+6=18 Nos)</t>
  </si>
  <si>
    <t>220KV IVTs (06+6=12 Nos)</t>
  </si>
  <si>
    <t>220KV Cable Sealing End  (12+6=18 Nos)</t>
  </si>
  <si>
    <t>220KV Bus Post Insulator (12+6=18 Nos)</t>
  </si>
  <si>
    <t>MA TYPE (NOMINAL UNIT WEIGHT 0.230 MT)</t>
  </si>
  <si>
    <t>1.2.11</t>
  </si>
  <si>
    <t>1.2.12</t>
  </si>
  <si>
    <t>1.2.14</t>
  </si>
  <si>
    <t>1.2.15</t>
  </si>
  <si>
    <t>UR TYPE (NOMINAL UNIT WEIGHT 11.887 MT)</t>
  </si>
  <si>
    <t>UR+6 EXTENSION (NOMINAL UNIT WEIGHT 4.148MT)</t>
  </si>
  <si>
    <t>Supply of the following tower accessories as per technical specification and as directed by the engineer in charge.</t>
  </si>
  <si>
    <t>1.3.5</t>
  </si>
  <si>
    <t>1.3.6</t>
  </si>
  <si>
    <t>1.3.7</t>
  </si>
  <si>
    <t>MA TYPE (NOMINAL UNIT WEIGHT 0.697 MT)</t>
  </si>
  <si>
    <t>MC TYPE (NOMINAL UNIT WEIGHT 0.697 MT)</t>
  </si>
  <si>
    <t>\</t>
  </si>
  <si>
    <t>12</t>
  </si>
  <si>
    <t>6400</t>
  </si>
  <si>
    <t>5000</t>
  </si>
  <si>
    <t>New Item</t>
  </si>
  <si>
    <t>Construction of 220 KV LILO Line from 220 KV (New Duburi-Dhamara) line to 220/33KV GIS S/S at Bhandaripokhari &amp; 220KV DC line from Pro. 400/220KV GIS GSS, Ramakrushnapur to pro. 220/33KV GIS GSS, Bhandaripokhari.</t>
  </si>
  <si>
    <t xml:space="preserve">Construction of 2x40 MVA, 220/33KV Gas  Insulated Sub-station with SAS  at Bhandaripokhari </t>
  </si>
  <si>
    <t>Construction of 2x40 MVA, 220/33KV Gas  Insulated Sub-station with SAS  at Bhandaripokhari</t>
  </si>
  <si>
    <t xml:space="preserve">245KV GIS EQUIPMENT  as per latest IEC standard &amp; type tested equipment as per technical specification, with open future proof &amp; flexible system in line with IEC 61850 &amp; IEC 62271-203.  (Circuit breaker shall be C2 - M2   class as per IEC  62271-100). </t>
  </si>
  <si>
    <t>Laying &amp; Termination including civil works 245KV XLPE cable, 1000 sqmm single core, Copper as per TS.(for interconnection from 245KV GIS to Line and Transformers)</t>
  </si>
  <si>
    <t>245KV XLPE cable accessories like link box, SVL, bonding cables, earthing cables, over-ground cable markers to show route of cable, HDPE pipes, cable clamps  etc for 245KV system as per TS. This includes all other cable accessories required, if any, as per site condition to complete the cable work in complete shape.</t>
  </si>
  <si>
    <t>EARTHING DEVICE &amp; ASSOCIATED ACCESSORIES (40 mm dia GI rod 3 meter long  for treated earth pit)</t>
  </si>
  <si>
    <t>P1S-Column 220 KV (NOMINAL UNIT WT- 4.676 MT)  (7 Nos)</t>
  </si>
  <si>
    <t>Q1-Beam 220 KV  (NOMINAL UNIT WT- 1.598 MT) (6 Nos)</t>
  </si>
  <si>
    <t>220KV Isolator With Earth switch (02 Nos)</t>
  </si>
  <si>
    <t>220KV SA (12 Nos)</t>
  </si>
  <si>
    <t>220KV IVTs (06 Nos)</t>
  </si>
  <si>
    <t>220KV Cable Sealing End  (12 Nos)</t>
  </si>
  <si>
    <t>220KV Bus Post Insulator (12 Nos)</t>
  </si>
  <si>
    <t>40 Mtrs high Monopole (HDG) Lighting cum Lightning Mast suitable for wind zone-V,  including LED lighting fixtures (controlled by Lux meter for variable lux output of the luminaire as per ambient light to attain the reqired lux level) with control gear panel etc and with all accessories like motor for hoisting / lowering the lighting platform and other switchgear &amp; lighting control panel including copper cable, accessories etc. The number and rating of luminaire shall be as per the lighting calculation to attain the required lux level.</t>
  </si>
  <si>
    <t>4 CX 6 mm2 PVC</t>
  </si>
  <si>
    <t>2CX 6 mm2 PVC</t>
  </si>
  <si>
    <t>2 CX 2.5 mm2</t>
  </si>
  <si>
    <t>4 CX 2.5 mm2</t>
  </si>
  <si>
    <t>10 CX 2.5 mm2</t>
  </si>
  <si>
    <t>12 CX 2.5 mm2</t>
  </si>
  <si>
    <t>16 CX 2.5 mm2</t>
  </si>
  <si>
    <t>19 CX 2.5 mm2</t>
  </si>
  <si>
    <t>1CX 120 mm2 BAT TO BAT CHARGER &amp; CHARGER TO DCDB</t>
  </si>
  <si>
    <t>ERECTION TESTING AND COMISIONING OF SUB STATION LIGHTING (AS PER SPECIFICATION AND APPROVED DRAWINGS) (includes switchyard, colony street and other street area). The below mentioned quantity is only indicative. Actual quantity shall be as per the lighting calculation. Lux levels as per OPTCL TS/National Lighting Code/IS 6665 shall be maintained. (Supply of cables required are covered in the cable items indicated above)</t>
  </si>
  <si>
    <t>SUB-STATION SWITCH YARD  LIGHTING : IT INCLUDES SUPPLY OF FIXTURES &amp; LAMPS (LED - 150 watt each) of reputed make (Phillips/Crompton/Bajaj/Havells/Wipro) with switch gear, GI Conduit etc. (Lighting fixtures are to be fixed rigidly on the Column at a suitable height so that the required lux can be achieved).</t>
  </si>
  <si>
    <t>STREET LIGHTING:HDG Octagonal street lighting poles 7 m height (Crompton/Bajaj/Skipper/Transrail Make) with arm bracket  for holding light, foundation nuts &amp; bolts and LED light fittings etc. The pole shall be manufactured in a single section with weight of galvanization 610 g/sqm or thickness of galvanization 86 micron. The pole shall be meant for installation in Wind Zone V. Poles should be suitable for installation on a RCC concrete foundation with 4nos x 20 mm dia foundation bolts with 225 mm PCD . (Poles shall have variable PCD (200-250 mm dia) type base plate  with diagonal slotted holes  )It includes supply of LED lighting fixtures with lamps of 100 Watts  of reputed make (Phillips/Crompton/Bajaj/Havells/Wipro), with switch gear, GI Conduit etc. &amp; as per technical specification.The pole shall have separate or inbuilt GI junction box with suitable cover with (water/dust) ingress protection for housing electrical accessories. The JB shall have provision of fuses/MCB, buses, TBs as required for cable in and out.</t>
  </si>
  <si>
    <t>Gate way panel for Sub-Station Automation (in PRP on FO as per the specification &amp; indicative drg ) system (for All  220 &amp; 33 KV side bays including the future bays), other accessories comprising:1. HMI servers  (Main &amp; Stand By)2. DR PC/ Engineering work station3. Gateway (Main &amp; Redundant)4. Color Laser jet Printer-1Nos5. Dot Matrix Printer-1Nos6. Ethernet Switches (with 20% spares Port) 7. LIU8. Multimode glass fibre Doublle jacket armoured  optical cables9. Red boxes10. Inverters (Input shall be both A.C &amp; D.C and output shall be A.C) - 3 KVA (Main &amp; Stand by)11. Furniture - Godrej Make (Operator desk 1 Nos &amp; Chair-6Nos) 12. Full HD or better resolution LED TV 75 inch or higher for display etc as  per TS,13. This also includes all type of accessories &amp; special cables like F.O patch cord &amp; armoured FO cables of adequate length etc. required to complete the system in all respect as per latest IEC 61850- ED-2 standard &amp; as per technical specification.</t>
  </si>
  <si>
    <t xml:space="preserve">Aux. BCU  for Substation Auxilliary System (Datas for monitoring of Station AC, Station DC, Lighting, Fire fighting, Air conditioning, Diesel generator etc. as per the site requirement) compliant to IEC 61850 - ED-2 protocol with PRP on FO. Power Supply 220V DC. </t>
  </si>
  <si>
    <t>ACDB for Yard Kiosk (Indoor Type):  LT supply to Protection panels, Kiosk lighting, AC etc</t>
  </si>
  <si>
    <t>Bay Marshalling Kiosk: 1 BMK for 2 nos 220KV bays and 1 BMK for 4 nos 33KV bays</t>
  </si>
  <si>
    <t>Switchyard Receptacle Board for  Transformer Oil Filteration</t>
  </si>
  <si>
    <t>CT CONSOLE BOXES as per TS (33 KV CT)</t>
  </si>
  <si>
    <t>IVT CONSOLE BOXES as per TS (220 KV &amp; 33 KV)</t>
  </si>
  <si>
    <t>OUT DOOR KIOSK FOR STATION TRANSFORMER With Busbar &amp; SFU of appropriate rating with required sizes of terminal studs for  power cable termination &amp; any other accessories required.</t>
  </si>
  <si>
    <t>220 V DC DISTRIBUTION BOARD (Indoor Type): Having 2 nos 63A DC MCCB for Incomers, Bus Coupler with interlock, E/F (EARTH LEAKAGE), UNDER &amp; OVER VOLTAGE and shall be SAS compliant &amp; as per TS. Consider separate source (DC1 &amp; DC 2) to each panels &amp; accordingly sufficient nos. of DC output from DB-1 &amp; 2 to be considered.</t>
  </si>
  <si>
    <t>DCDB for Yard Kiosk (Indoor Type): DC supply to Protection panels having source-1 &amp; 2 with auto changeover facility. Consider separate source (DC1 &amp; DC 2) to each panels &amp; accordingly sufficient nos. of DC output to be considered.</t>
  </si>
  <si>
    <t>Installation &amp; demo of the  20 Ltr Storage Water Cooler (Voltas/Bluestar only) for performance</t>
  </si>
  <si>
    <t>Installation &amp; demo of the  Water Purifier (RO+UV+UF type) suitable for connecting to the above water storage cooler(Kent/Aquaguard/Livpure/Pureit/Bluestar/LG)only for performance</t>
  </si>
  <si>
    <t>Installation/Demonstration of Maintenance Testing Equipment  (All equipment shall comply to the TS and as per list below)</t>
  </si>
  <si>
    <t>Demonstration of the 100KV Automatic Transformer Oil Breakdown Voltage test set (Megger- OTS 100AF / Baur- DTA 100C)</t>
  </si>
  <si>
    <t>Demonstration of the 10KV Insulation Tester with 15m test lids (Megger- S1-1068 / Sonel-MIC 10K1)</t>
  </si>
  <si>
    <t>Demonstration of the Digital Earth Tester (Facility with soil resistivity measurement) (Megger-DET2/3 / Sonel MRU-120 / Fluke 1625)</t>
  </si>
  <si>
    <t>Demonstration of the Digital Multimeter (Megger / Fluke)</t>
  </si>
  <si>
    <t>Demonstration of the Digital Clamp meter (Megger/Fluke/Motwane)</t>
  </si>
  <si>
    <t>Demonstration of the Leakage current clamp meterAC &amp; DC both (30mA / 300mA / 30A / 300A) (Megger/Fluke/Kyoritsu)</t>
  </si>
  <si>
    <t>Demonstration of the SF6 Gas Leakage Detector (Wika/DILO)</t>
  </si>
  <si>
    <t>Demonstration of the Oil sampling Bottle- Stainless Steel, Capacity- 1 Ltr (Make- Tosin)</t>
  </si>
  <si>
    <t>Demonstration of the Fibre Glass Discharge / Earth Rod: Grip up to 50mm, Min height-16ft, rubber grip, 35 sq.mm copper cable (1 set- 3 cables, 1 set of rod, carry bag) (Bemico)</t>
  </si>
  <si>
    <t>Demonstration of the Electrical Rubber Hand Gloves</t>
  </si>
  <si>
    <t>Demonstration of the Portable High Beam Light (rechargeable)</t>
  </si>
  <si>
    <t>Installation of the Desktop Computer: (HP/Lenovo/Dell)(i) Processor-Intel Core i5 10th Gen or better(ii) RAM- 8GB DDR4 or More(iii) ROM- 512GB SSD(iv) Monitor- 21.5" FHD (1920 x 1080) or higher(v) Graphics- Onboard/Integrated(vi) OS- Genuine Windows 10 or 11 Pro(vii) Webcam- 720P Logitech(viii) Speaker- 2 nos Stereo type(ix) UPS 600VA (APC/V Guard)</t>
  </si>
  <si>
    <t>Installation of the Laser Printer, Black &amp; White, Duplex printing (print, scan &amp; copy) (HP/Canon/Epson)</t>
  </si>
  <si>
    <t>Insulating Mat: Best Quality &amp; approved make (Confirming to IS:15652:2006) to be kept infront of all panels, boards etc.(2000X1000X3mm Size)</t>
  </si>
  <si>
    <t>Supply of Smoke &amp; Heat detection system: Addressable optical Smoke &amp; Heat Multi detector (quantity as per approved design calculation) for GIS cum control room building including all accessories, the Main control panel (Microprocessor based 2 loop fire alarm control panel expandable upto 18 loops fully networkable with each loop capable of taking 99 devices, 8 line x 40 character alpha- numeric liquid crystal display .The panel shall be soft addressable type . The panel shall be able to give pin point location of all fire/fault conditions. Further, the panel must be able to automatically switch off respective control switches when ever any alarm is triggered. The panel shall have in built rectifier, Loop cards,provision for externel &amp; internal printer(if required), L C D unit to indicate Fire/Fault Signal with address and analog output, built in printer to log all fire or fault events complete in all respects, integral SMF lead acid batteries with sealed cells of 24 V capable of running for a minimum of 8 hours with integral battery charger complete as required and as per specification. The fire alarm panel shall be suitable for software integration with BMS &amp; PA system ,wall mounting loop powered addressable type hooter with all accessories , addressable manual call box made of polycarbonate with plastic break glass front and complete with monitor module MCB, addressable isolator module with required PVC box, fittings and fixtures, wiring with PVC FRLS wire to cover the required for fire &amp; smoke detection etc. Should have facility for integration with SAS.</t>
  </si>
  <si>
    <t>Installation, testing and commissioning of GIS Hall Ventilation and Exhaust System:</t>
  </si>
  <si>
    <t>Lifting, installation, testing, commissioning of generator and other accessories required for complete installation in compliance with the Standard applicable, specifications and the manufacturer’s instructions, with all statuatory approvals for 250 KVA outdoor type silent Generator with control panel having adequate mechanical &amp; electrical protection as per latest IS with Automatic Mains Failure feature, and with Stator CT for differential protection as per Technical spec. Metering CT for DG to be provided with installation of meter as per statutory requirement. Indoor AMF panel with switchgears also included.</t>
  </si>
  <si>
    <t xml:space="preserve">Installation of EOT Crane for GIS building for 220 kV GIS station (5T Capacity safe working load. The crane shall have minimum speeds under full load of:  Speed (a) Hoisting   2 meters/minute (b) Cross Travel  10 meters/minute (c) Long Travel   20 meters/minute (d) Creep speed shall be of 25% of operating speed.The crane shall be possible to be operated through the cable, through the pendant control and  which shall be easily accessible from the floor of GIS building and  through remote control device. ) including all accessories with control panel. </t>
  </si>
  <si>
    <r>
      <rPr>
        <b/>
        <sz val="12"/>
        <rFont val="Times New Roman"/>
        <family val="1"/>
      </rPr>
      <t>Preliminary survey(required for avoiding ROW problem):</t>
    </r>
    <r>
      <rPr>
        <sz val="12"/>
        <rFont val="Times New Roman"/>
        <family val="1"/>
      </rPr>
      <t xml:space="preserve"> Making walkover survey ascertating feasible route and marking on topo sheet, preparation of route alignment map</t>
    </r>
  </si>
  <si>
    <r>
      <rPr>
        <b/>
        <sz val="12"/>
        <rFont val="Times New Roman"/>
        <family val="1"/>
      </rPr>
      <t>Detailed Survey:</t>
    </r>
    <r>
      <rPr>
        <sz val="12"/>
        <rFont val="Times New Roman"/>
        <family val="1"/>
      </rPr>
      <t xml:space="preserve">
(i) 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
</t>
    </r>
  </si>
  <si>
    <r>
      <t xml:space="preserve">Preparation of land schedule with </t>
    </r>
    <r>
      <rPr>
        <b/>
        <sz val="12"/>
        <rFont val="Times New Roman"/>
        <family val="1"/>
      </rPr>
      <t>HAL &amp; SAVIK classification</t>
    </r>
    <r>
      <rPr>
        <sz val="12"/>
        <rFont val="Times New Roman"/>
        <family val="1"/>
      </rPr>
      <t xml:space="preserve"> on revenue maps indicating alignment therein duly authenticated by Revenue Inspector &amp; Tahasildar, enumeration of trees with the help of Forest officer and other prominent features required for alignment of the proposed line. Final route to be plotted on 1:50000 topo sheet for approval.</t>
    </r>
  </si>
  <si>
    <r>
      <rPr>
        <b/>
        <sz val="12"/>
        <rFont val="Times New Roman"/>
        <family val="1"/>
      </rPr>
      <t xml:space="preserve">PCC(1:36): </t>
    </r>
    <r>
      <rPr>
        <sz val="12"/>
        <rFont val="Times New Roman"/>
        <family val="1"/>
      </rPr>
      <t xml:space="preserve">Design, Engineering, Providing  and laying of plain cement concrete (PCC 1:3:6) of grade M10 with approved quality coarse aggregates (Nominal size 12mm to 20mm) , fine aggregates, cement  in tower foundation as blind layer inclusive of labour charges for concrete mixing &amp; curing. This includes supply of all labourers, T&amp;P and dewatering wherever required as per Technical specification and instruction of Engineer In charge. </t>
    </r>
  </si>
  <si>
    <r>
      <rPr>
        <b/>
        <sz val="12"/>
        <rFont val="Times New Roman"/>
        <family val="1"/>
      </rPr>
      <t xml:space="preserve">RCC(1:1.5:3): </t>
    </r>
    <r>
      <rPr>
        <sz val="12"/>
        <rFont val="Times New Roman"/>
        <family val="1"/>
      </rPr>
      <t>Design, Engineering and laying of reinforced cement concrete</t>
    </r>
    <r>
      <rPr>
        <b/>
        <sz val="12"/>
        <rFont val="Times New Roman"/>
        <family val="1"/>
      </rPr>
      <t xml:space="preserve"> (RCC1:1.5:3)</t>
    </r>
    <r>
      <rPr>
        <sz val="12"/>
        <rFont val="Times New Roman"/>
        <family val="1"/>
      </rPr>
      <t xml:space="preserve"> of grade </t>
    </r>
    <r>
      <rPr>
        <b/>
        <sz val="12"/>
        <rFont val="Times New Roman"/>
        <family val="1"/>
      </rPr>
      <t>M20</t>
    </r>
    <r>
      <rPr>
        <sz val="12"/>
        <rFont val="Times New Roman"/>
        <family val="1"/>
      </rPr>
      <t xml:space="preserve"> for </t>
    </r>
    <r>
      <rPr>
        <b/>
        <sz val="12"/>
        <rFont val="Times New Roman"/>
        <family val="1"/>
      </rPr>
      <t xml:space="preserve">open cast foundation and pile capping, riser &amp; tie beam </t>
    </r>
    <r>
      <rPr>
        <sz val="12"/>
        <rFont val="Times New Roman"/>
        <family val="1"/>
      </rPr>
      <t xml:space="preserve">for under ream / DMC (500 MM Dia) and riverbed pile (1000 MM Dia) with supply of approved quality coarse aggregates(Nominal size 12mm to 20mm), fine aggregates,  cement  in tower foundation and inclusive of labour charges for concrete mixing, supply and fixing of form boxes, curing, shoring, shuttering, testing of sample cement concrete cubes as per IS. The surrounding area shall be clear from materials. Damage of land if any by the contractor shall be repaired before measurement. This includes supply of all labourers, T&amp;P as per Technical specification and instruction of Engineer In charge. </t>
    </r>
  </si>
  <si>
    <r>
      <rPr>
        <b/>
        <sz val="12"/>
        <rFont val="Times New Roman"/>
        <family val="1"/>
      </rPr>
      <t xml:space="preserve">RCC(1:1:2): </t>
    </r>
    <r>
      <rPr>
        <sz val="12"/>
        <rFont val="Times New Roman"/>
        <family val="1"/>
      </rPr>
      <t>Design, Engineering and laying of reinforced cement concrete</t>
    </r>
    <r>
      <rPr>
        <b/>
        <sz val="12"/>
        <rFont val="Times New Roman"/>
        <family val="1"/>
      </rPr>
      <t xml:space="preserve"> (RCC1:1:2)</t>
    </r>
    <r>
      <rPr>
        <sz val="12"/>
        <rFont val="Times New Roman"/>
        <family val="1"/>
      </rPr>
      <t xml:space="preserve"> of grade </t>
    </r>
    <r>
      <rPr>
        <b/>
        <sz val="12"/>
        <rFont val="Times New Roman"/>
        <family val="1"/>
      </rPr>
      <t>M25</t>
    </r>
    <r>
      <rPr>
        <sz val="12"/>
        <rFont val="Times New Roman"/>
        <family val="1"/>
      </rPr>
      <t xml:space="preserve"> for </t>
    </r>
    <r>
      <rPr>
        <b/>
        <sz val="12"/>
        <rFont val="Times New Roman"/>
        <family val="1"/>
      </rPr>
      <t>riverbed pile (1000 MM Dia)</t>
    </r>
    <r>
      <rPr>
        <sz val="12"/>
        <rFont val="Times New Roman"/>
        <family val="1"/>
      </rPr>
      <t xml:space="preserve"> foundation with supply of approved quality coarse aggregates(Nominal size 12mm to 20mm), fine aggregates,  cement  in tower foundation and inclusive of labour charges for concrete mixing, supply and fixing of form boxes, curing, shoring, shuttering, testing of sample cement concrete cubes as per IS. The surrounding area shall be clear from materials. Damage of land if any by the contractor shall be repaired before measurement. This includes supply of all labourers, T&amp;P as per Technical specification and instruction of Engineer In charge.</t>
    </r>
  </si>
  <si>
    <r>
      <rPr>
        <b/>
        <sz val="12"/>
        <rFont val="Times New Roman"/>
        <family val="1"/>
      </rPr>
      <t xml:space="preserve">STEEL: </t>
    </r>
    <r>
      <rPr>
        <sz val="12"/>
        <rFont val="Times New Roman"/>
        <family val="1"/>
      </rPr>
      <t xml:space="preserve">Cutting, bending, hooking, fixing and binding in poisition of  MS Rod  (FE-500-TATA/ RINL/ Sail/JINDAL) as per BIS-1786  for rainforcement of foundation concrete of towers (open cast, under reamed pile, DMC and River bed pile foundation ) including supply of wire for binding (With supply of steel rod of different size(as per design). </t>
    </r>
  </si>
  <si>
    <r>
      <t xml:space="preserve">SHORING &amp; SHUTTERING- </t>
    </r>
    <r>
      <rPr>
        <sz val="12"/>
        <rFont val="Times New Roman"/>
        <family val="1"/>
      </rPr>
      <t>Required in wet/submerged or special locations of open cast/shallow type foundations with supply of all materials,T&amp;P and Labour.</t>
    </r>
  </si>
  <si>
    <r>
      <rPr>
        <b/>
        <sz val="12"/>
        <rFont val="Times New Roman"/>
        <family val="1"/>
      </rPr>
      <t xml:space="preserve">HEAD-LOADING: </t>
    </r>
    <r>
      <rPr>
        <sz val="12"/>
        <rFont val="Times New Roman"/>
        <family val="1"/>
      </rPr>
      <t>Head-Loading of all types of foundation-materials, towers, structures, conductors, Insulators, Hard-wares for  inaccessible Locations beyond 400 mtrs from the nearest approach road  as per the recommendation of site Engineer-In- Charge and approval of the General Manager of Concerned circle. (600*150)</t>
    </r>
  </si>
  <si>
    <r>
      <rPr>
        <b/>
        <sz val="12"/>
        <rFont val="Times New Roman"/>
        <family val="1"/>
      </rPr>
      <t>DE-WATERING</t>
    </r>
    <r>
      <rPr>
        <sz val="12"/>
        <rFont val="Times New Roman"/>
        <family val="1"/>
      </rPr>
      <t xml:space="preserve"> ( for water logged and open cast foundations)</t>
    </r>
  </si>
  <si>
    <r>
      <t xml:space="preserve">Approval for PTCC,railway crossing, NHAI, Water, Gas/Oil pipeline and other statutory/Government bodies clearances (excluding payment of statutory fees) has to be obtained by submitting the required docuemnts to the concerned departments through OPTCL. The documents for above clearances including required drawings etc. has to be submitted by the contractor within 03 months of award of contract. Beyond the above period,  L.D is applicable &amp; the amount shall be deducted as specified in the specification. </t>
    </r>
    <r>
      <rPr>
        <b/>
        <sz val="12"/>
        <rFont val="Times New Roman"/>
        <family val="1"/>
      </rPr>
      <t>Work shall be considered completed only after receipt of PTCC clearance.</t>
    </r>
  </si>
  <si>
    <t>Diff</t>
  </si>
  <si>
    <t>Tower Type</t>
  </si>
  <si>
    <t>Nos. of Towers</t>
  </si>
  <si>
    <t>Excavation</t>
  </si>
  <si>
    <t>Excavation Total</t>
  </si>
  <si>
    <t>Template Including NBs</t>
  </si>
  <si>
    <t>Stub Including NBs</t>
  </si>
  <si>
    <t>Total Wt. Stub Fitting(In kg.)</t>
  </si>
  <si>
    <t>Total Wt. Stub Fitting(In MT)</t>
  </si>
  <si>
    <t>Lean(PCC)</t>
  </si>
  <si>
    <t>Total PCC</t>
  </si>
  <si>
    <t>Concrete(RCC)</t>
  </si>
  <si>
    <t>Total RCC</t>
  </si>
  <si>
    <t>Steel(In MT)</t>
  </si>
  <si>
    <t>Total Steel</t>
  </si>
  <si>
    <t xml:space="preserve">Shoring </t>
  </si>
  <si>
    <t>Total Shoring</t>
  </si>
  <si>
    <t>Welding</t>
  </si>
  <si>
    <t>Total Welding</t>
  </si>
  <si>
    <t>PA+0</t>
  </si>
  <si>
    <t>PA+3</t>
  </si>
  <si>
    <t>PA+6</t>
  </si>
  <si>
    <t>PB+0</t>
  </si>
  <si>
    <t>PB+3</t>
  </si>
  <si>
    <t>PB+6</t>
  </si>
  <si>
    <t>PC+0</t>
  </si>
  <si>
    <t>PC+3</t>
  </si>
  <si>
    <t>PC+6</t>
  </si>
  <si>
    <t>OA+0</t>
  </si>
  <si>
    <t>OA+3</t>
  </si>
  <si>
    <t>OA+6</t>
  </si>
  <si>
    <t>OB+0</t>
  </si>
  <si>
    <t>OB+3</t>
  </si>
  <si>
    <t>OB+6</t>
  </si>
  <si>
    <t>OC+0</t>
  </si>
  <si>
    <t>OC+3</t>
  </si>
  <si>
    <t>OC+6</t>
  </si>
  <si>
    <t>OC+15</t>
  </si>
  <si>
    <t>OC+24</t>
  </si>
  <si>
    <t>UR+0</t>
  </si>
  <si>
    <t>UR+6</t>
  </si>
  <si>
    <t>MA+0</t>
  </si>
  <si>
    <t>MA+3</t>
  </si>
  <si>
    <t>MA+6</t>
  </si>
  <si>
    <t>MB+0</t>
  </si>
  <si>
    <t>MB+3</t>
  </si>
  <si>
    <t>MB+6</t>
  </si>
  <si>
    <t>MC+0</t>
  </si>
  <si>
    <t>MC+3</t>
  </si>
  <si>
    <t>MC+6</t>
  </si>
  <si>
    <t>MC+9</t>
  </si>
  <si>
    <t>Soft/Disintegrated rock(Not requiring Blasting)</t>
  </si>
  <si>
    <t>Hard Rock(Requiring Blasting/Using breaker machinery)</t>
  </si>
  <si>
    <t>Partial Submerged soil</t>
  </si>
  <si>
    <t>MA+9</t>
  </si>
  <si>
    <t>MA+15</t>
  </si>
  <si>
    <t>MB+9</t>
  </si>
  <si>
    <t>MB+15</t>
  </si>
  <si>
    <t>MC+15</t>
  </si>
  <si>
    <t>Extra 20%</t>
  </si>
  <si>
    <t>As per OLD LOA for Ranua, Jajpur</t>
  </si>
  <si>
    <t>AS PER NEW LOA_BHANDARIPOKHARI</t>
  </si>
  <si>
    <t>Construction of 2x40 MVA, 220/33KV Gas  Insulated Sub-station with SAS  at Bhandaripokhari , 
Construction of 220 KV LILO Line from 220 KV (New Duburi-Dhamara) line to 220/33KV GIS S/S at Bhandaripokhari &amp; 220KV DC line from Pro. 400/220KV GIS GSS, Ramakrushnapur to pro. 220/33KV GIS GSS, Bhandaripokhari.</t>
  </si>
  <si>
    <t>Construction of 220 KV LILO Line from 220 KV (New Duburi-Dhamara) line to 220/33KV GIS S/S at Bhandaripokhari</t>
  </si>
  <si>
    <t>QUANTITY: 
220KV DC line from Pro. 400/220KV GIS GSS, Ramakrushnapur to pro. 220/33KV GIS GSS, Bhandaripokhari.</t>
  </si>
  <si>
    <t>OLD RANUA SCOPE</t>
  </si>
  <si>
    <t>WEIGHT OF THE STRUCTURES (HT)- Multi Circuit Tower</t>
  </si>
  <si>
    <t>WEIGHT OF THE STRUCTURES (MS)- Multi Circuit Tower</t>
  </si>
  <si>
    <t>1.2.13</t>
  </si>
  <si>
    <t>MC Type Tower Nominal Weight (29.001 MT) (HT- 15.659, MS-13.342)</t>
  </si>
  <si>
    <t xml:space="preserve">+3 EXTENSION (NOMINAL UNIT WEIGHT 3.595 MT) </t>
  </si>
  <si>
    <t>BHANDARI POKHARI</t>
  </si>
  <si>
    <t>TOTAL QTY (LILO + New Line)</t>
  </si>
  <si>
    <t>Weight of MS Enammled Template</t>
  </si>
  <si>
    <t xml:space="preserve">MA TYPE </t>
  </si>
  <si>
    <t xml:space="preserve">MC TYPE </t>
  </si>
  <si>
    <t>TOTAL of Supply Component- Schedule 1 _(SS+MANDATORY SPARES) (Equipment/materials ).</t>
  </si>
  <si>
    <r>
      <rPr>
        <b/>
        <sz val="12"/>
        <rFont val="Times New Roman"/>
        <family val="1"/>
      </rPr>
      <t xml:space="preserve">RCC(1:1:2): </t>
    </r>
    <r>
      <rPr>
        <sz val="12"/>
        <rFont val="Times New Roman"/>
        <family val="1"/>
      </rPr>
      <t>Design, Engineering and laying of reinforced cement concrete</t>
    </r>
    <r>
      <rPr>
        <b/>
        <sz val="12"/>
        <rFont val="Times New Roman"/>
        <family val="1"/>
      </rPr>
      <t xml:space="preserve"> (RCC1:1:2)</t>
    </r>
    <r>
      <rPr>
        <sz val="12"/>
        <rFont val="Times New Roman"/>
        <family val="1"/>
      </rPr>
      <t xml:space="preserve"> of grade </t>
    </r>
    <r>
      <rPr>
        <b/>
        <sz val="12"/>
        <rFont val="Times New Roman"/>
        <family val="1"/>
      </rPr>
      <t>M25</t>
    </r>
    <r>
      <rPr>
        <sz val="12"/>
        <rFont val="Times New Roman"/>
        <family val="1"/>
      </rPr>
      <t xml:space="preserve"> for </t>
    </r>
    <r>
      <rPr>
        <b/>
        <sz val="12"/>
        <rFont val="Times New Roman"/>
        <family val="1"/>
      </rPr>
      <t xml:space="preserve">MULTI CIRCUIT TOWER </t>
    </r>
    <r>
      <rPr>
        <sz val="12"/>
        <rFont val="Times New Roman"/>
        <family val="1"/>
      </rPr>
      <t xml:space="preserve"> foundation with supply of approved quality coarse aggregates(Nominal size 12mm to 20mm), fine aggregates,  cement  in tower foundation and inclusive of labour charges for concrete mixing, supply and fixing of form boxes, curing, shoring, shuttering, testing of sample cement concrete cubes as per IS. The surrounding area shall be clear from materials. Damage of land if any by the contractor shall be repaired before measurement. This includes supply of all labourers, T&amp;P as per Technical specification and instruction of Engineer In charge.</t>
    </r>
  </si>
  <si>
    <t>RC-14.11.2025 
Sl. No. 6.70</t>
  </si>
  <si>
    <t>Back Filling</t>
  </si>
  <si>
    <t>7=(5+6)</t>
  </si>
  <si>
    <t>Qty</t>
  </si>
  <si>
    <t>11</t>
  </si>
  <si>
    <t>18</t>
  </si>
  <si>
    <t xml:space="preserve">Bhandaripokhari Project 220 kV Transmission Line </t>
  </si>
  <si>
    <t>Supply BOQ Sl.No.</t>
  </si>
  <si>
    <t>Description Of Items</t>
  </si>
  <si>
    <t>Unit</t>
  </si>
  <si>
    <t>LOA / BOQ</t>
  </si>
  <si>
    <t>Initial LOA / BOQ Construction of 220 KV LILO Line from 220 KV (New Duburi-Dhamara) line to 220/33KV GIS S/S at Bhandaripokhari</t>
  </si>
  <si>
    <t>Qty.</t>
  </si>
  <si>
    <t>Unit Wt. In KG</t>
  </si>
  <si>
    <t>Total Wt. In KG</t>
  </si>
  <si>
    <t xml:space="preserve">Unit Wt. In KG As Per OPTCL BOM </t>
  </si>
  <si>
    <t xml:space="preserve">Total Wt. In KG As Per OPTCL BOM </t>
  </si>
  <si>
    <t>a</t>
  </si>
  <si>
    <t>b</t>
  </si>
  <si>
    <t>c</t>
  </si>
  <si>
    <t>d</t>
  </si>
  <si>
    <t>e</t>
  </si>
  <si>
    <t>f</t>
  </si>
  <si>
    <t>g</t>
  </si>
  <si>
    <t>h</t>
  </si>
  <si>
    <t>i = g X h</t>
  </si>
  <si>
    <t>j</t>
  </si>
  <si>
    <t>k</t>
  </si>
  <si>
    <t>l = j X k</t>
  </si>
  <si>
    <t>m</t>
  </si>
  <si>
    <t>n</t>
  </si>
  <si>
    <t>o = m X n</t>
  </si>
  <si>
    <t>[i]</t>
  </si>
  <si>
    <t>No.s</t>
  </si>
  <si>
    <t>New Item - A</t>
  </si>
  <si>
    <t>New Item - B</t>
  </si>
  <si>
    <t>New Item - C</t>
  </si>
  <si>
    <t>New Item - D</t>
  </si>
  <si>
    <t>New Item - E</t>
  </si>
  <si>
    <t>New Item - F</t>
  </si>
  <si>
    <t>New Item - G</t>
  </si>
  <si>
    <t>Kg.</t>
  </si>
  <si>
    <t>New Item - H</t>
  </si>
  <si>
    <t>New Item - I</t>
  </si>
  <si>
    <t>[ii]</t>
  </si>
  <si>
    <t>Supply Of Transmission Line Nuts &amp; Bolts Materials
(Stub, Template, Super Structure &amp; Extension Portion)</t>
  </si>
  <si>
    <t>New Item - J</t>
  </si>
  <si>
    <t>New Item - K</t>
  </si>
  <si>
    <t>New Item - L</t>
  </si>
  <si>
    <t>New Item - M</t>
  </si>
  <si>
    <t>New Item - N</t>
  </si>
  <si>
    <t>Total Weight Of Nuts &amp; Bolts</t>
  </si>
  <si>
    <t xml:space="preserve">Supply of the following tower accessories as per technical specification and as directed by the engineer in charge. </t>
  </si>
  <si>
    <t xml:space="preserve">2.1 </t>
  </si>
  <si>
    <t>2.2</t>
  </si>
  <si>
    <t>2.3</t>
  </si>
  <si>
    <t>2.4</t>
  </si>
  <si>
    <t>2.5</t>
  </si>
  <si>
    <t>2.6</t>
  </si>
  <si>
    <t>2.7</t>
  </si>
  <si>
    <t>AMENDMENT</t>
  </si>
  <si>
    <t>WEIGHT OF THE STRUCTURES &amp; including Tower Stub 
(Double Circuit Tower)</t>
  </si>
  <si>
    <t>Construction of 220 KV LILO Line from 220 KV (New Duburi-Dhamara) line to 220/33KV GIS S/S at Ranua</t>
  </si>
  <si>
    <t>Supply Of Transmission Line Structure Materials
(Stub, Template, Super Structure &amp; Extension Portion) "Double Circuit"</t>
  </si>
  <si>
    <t>Tower Stub &amp; Cleat</t>
  </si>
  <si>
    <t>Weight Of Tower Stub &amp; Cleat (Doube Circuit)</t>
  </si>
  <si>
    <t>Tower Super Structure</t>
  </si>
  <si>
    <t>Weight Of Tower Super Structure
(Doube Circuit)</t>
  </si>
  <si>
    <t>Tower Template (MS-Type)</t>
  </si>
  <si>
    <t>Weight Of Tower Template (Doube Circuit)</t>
  </si>
  <si>
    <t>Supply Of Transmission Line Structure Materials
(Stub, Template, Super Structure &amp; Extension Portion) "Multi Circuit"</t>
  </si>
  <si>
    <t>Tower Stub &amp; Cleat (MS-Type)</t>
  </si>
  <si>
    <t>Weight Of Tower Stub &amp; Cleat (Multi Circuit)</t>
  </si>
  <si>
    <t>Tower Super Structure (MS-Type)</t>
  </si>
  <si>
    <t>Weight Of Tower Super Structure (Multi Circuit)</t>
  </si>
  <si>
    <t>Tower Super Structure (HT-Type)</t>
  </si>
  <si>
    <t>[iii]</t>
  </si>
  <si>
    <r>
      <rPr>
        <b/>
        <u/>
        <sz val="10"/>
        <rFont val="Tahoma"/>
        <family val="2"/>
      </rPr>
      <t xml:space="preserve">Transformer feeder bay module: </t>
    </r>
    <r>
      <rPr>
        <sz val="10"/>
        <rFont val="Tahoma"/>
        <family val="2"/>
      </rPr>
      <t>245kV, 3150A, 50 kA  (3 sec for CB &amp; 1 sec for Disconnector,Grounding switch,C.T) SF6 gas insulated Transformer feeder bay module each comprising of SF6 gas insulated circuit breaker, current transformer, bus-bar dis connectors with common grounding switch, Motorised dis connectors with safety grounding switch(es), high speed fault making motorised grounding switch, Stand alone Local  control cubicle, SF6 gas monitoring system for complete bay, Cable Termination Arrangeement,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Transformer feeder bay module &amp; its structures and earthing arrangement for GIS equipment with earthing strips of adequate size (as per IEEE-80-2000 and CIGRE44 to protect operating staff against any hazardous touch voltages and electro-magnetic interferences) as per Technical Specification.</t>
    </r>
  </si>
  <si>
    <r>
      <rPr>
        <b/>
        <u/>
        <sz val="10"/>
        <rFont val="Tahoma"/>
        <family val="2"/>
      </rPr>
      <t>Line feeder bay module:</t>
    </r>
    <r>
      <rPr>
        <sz val="10"/>
        <rFont val="Tahoma"/>
        <family val="2"/>
      </rPr>
      <t xml:space="preserve"> 245kV, 3150A,50 kA (3 sec for CB &amp; 1 sec for Disconnector,Grounding switch,C.T), SF6 gas insulated  Line feeder bay module each comprising of SF6 gas insulated circuit breaker, current transformer, bus-bar dis connectors with common grounding switch, Motorised dis connectors with safety grounding switch(es), high speed fault making motorised grounding switch, Stand alone Local  control cubicle, SF6 gas monitoring system for complete bay,Cable Termination Arrangeement,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Line feeder bay module  &amp; its structures and earthing arrangement for GIS equipment with earthing strips of adequate size (as per IEEE-80-2000 and CIGRE44 to protect operating staff against any hazardous touch voltages and electro-magnetic interferences) as per Technical Specification.</t>
    </r>
  </si>
  <si>
    <r>
      <rPr>
        <b/>
        <u/>
        <sz val="10"/>
        <rFont val="Tahoma"/>
        <family val="2"/>
      </rPr>
      <t>Bus Bar Module with Bus VT:</t>
    </r>
    <r>
      <rPr>
        <sz val="10"/>
        <rFont val="Tahoma"/>
        <family val="2"/>
      </rPr>
      <t xml:space="preserve"> 245kV , 3150A, 50 kA ( 3 sec for Bus bar ,1 sec for disconnector,grounding switch &amp; bus P.T),  3- phase Isolated/3 ph common , SF6 gas insulated , metal enclosed  bus bars each enclosed in  bus enclosures running along the length of the switchgear to interconnect each of circuit breaker bay module. The gas compartments for bus bar shall be separate for each bays. Each bus bar set shall be complete with bus potential transformer (3 core), dis connectors , bus bar grounding switch, SF6 gas monitoring system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the bus  &amp; its earthing arrangement for GIS equipment with earthing strips of adequate size (as per IEEE-80-2000 and CIGRE44 to protect operating staff against any hazardous touch voltages and electro-magnetic interferences) as per the technical specification. </t>
    </r>
  </si>
  <si>
    <r>
      <rPr>
        <b/>
        <u/>
        <sz val="10"/>
        <rFont val="Tahoma"/>
        <family val="2"/>
      </rPr>
      <t>Bus Coupler Bay Module:</t>
    </r>
    <r>
      <rPr>
        <sz val="10"/>
        <rFont val="Tahoma"/>
        <family val="2"/>
      </rPr>
      <t xml:space="preserve"> 245kV, 3150A, 50 kA (3 sec for CB &amp; 1 sec for Disconnector,Grounding switch,C.T) SF6 gas insulated Bus Coupler Bay Module comprising of SF6 gas insulated circuit breaker, current transformer, dis connectors switches, disconnector with safety grounding switch(es). Local control cubicle, SF6 gas monitoring system,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Bus Coupler bay module  &amp; its atructure and earthing arrangement for GIS equipment with earthing strips of adequate size (as per IEEE-80-2000 and CIGRE44 to protect operating staff against any hazardous touch voltages and electro-magnetic interferences) as per the technical specification.  </t>
    </r>
  </si>
  <si>
    <r>
      <rPr>
        <b/>
        <u/>
        <sz val="10"/>
        <rFont val="Tahoma"/>
        <family val="2"/>
      </rPr>
      <t xml:space="preserve">Portable Partial Discharge(PD) monitoring system: </t>
    </r>
    <r>
      <rPr>
        <sz val="10"/>
        <rFont val="Tahoma"/>
        <family val="2"/>
      </rPr>
      <t>245 KV system shall have Portable Partial Discharge(PD) monitoring system &amp; shall be capable for measuring PD in charged GIS environment ,bandwidth in order of 100 MHz–2GHz &amp; provision to select a wide range of intermediate bandwidths and the principle of operation shall be based on UHF principle of detection. The Detection and measurement of PD and bouncing particles having in built large coloured LCD for displaying and storing facility in the instrument for further analysis to locate actual source of PD such as free conducting particles, floating components, voids in spacers, particle on spacer surfaces etc. There shall be minimum six channels for measuring at a time. This includes all accessories as required for complete monitoring of the Partial Discharge of the GIS equipment and also as per Technical Specification.</t>
    </r>
  </si>
  <si>
    <r>
      <rPr>
        <b/>
        <sz val="10"/>
        <rFont val="Tahoma"/>
        <family val="2"/>
      </rPr>
      <t xml:space="preserve">SUBSTATION EARTHING SYSTEMS: Substation earth mat Design, engineering, erection inclusive of corrosion protection measures, laying of  earth mat  conductors , excavation, welding/jointing of ground conductors along with riser, painting etc as per relenant national and international standards.
</t>
    </r>
    <r>
      <rPr>
        <sz val="10"/>
        <rFont val="Tahoma"/>
        <family val="2"/>
      </rPr>
      <t>Substation earth-mat:
(a)  The Soil resistivity for the substation area is to be measured and approved by OPTCL.
(b) The Earth Mat design and layout is to prepared based on the soil resistivity and approved by OPTCL.
(c) Laying of  earth-mat  conductors  of  Hot dip galvanized flats of  size 75X10mm, excavation of earth for laying of earth flat as per approved design &amp; drawing, welding/jointing, application of two coats of bituminous Paint, wrapping of HT Tape etc of ground conductors &amp; etc with back filling and good compaction. The spacing between the earth conductor not more than 5 Mtrs (both way) and to be buried at depth of 700mm from the finished ground level.
(d) 40 mm MS solid rod: Provision of grounding driven 40 mm MS Solid rod, along the periphery of the switchyard i.e near the fencing. (with details of treatment as per IS).  
(e) 50 mm,3 mtr long Heavy duty perforated GI pipes:  for treated earth pits (with details of treatment as per IS).  
(f) Provision of water taps inside the switch yard areas  and peripheral for treated  earth pit  for watering the treated earth pits. 
Note: The no. of treated and un treated earth pits are to be done as per the practice and as indicated in the drawing for different equipment. 
(g) The erection of risers of size 50 x 6 mm / 75 x 10 mm GI flats including welding/jointing, application of two coats of bituminous Paint, wrapping of HT Tape etc as per requirement. This is as per approved drawing and specification.</t>
    </r>
  </si>
  <si>
    <r>
      <t>EARTHING CONDUCTOR FOR BURRIAL : 75X10 mm GI Flat for laying (</t>
    </r>
    <r>
      <rPr>
        <i/>
        <sz val="10"/>
        <rFont val="Tahoma"/>
        <family val="2"/>
      </rPr>
      <t>spacing maximum 5m both way</t>
    </r>
    <r>
      <rPr>
        <sz val="10"/>
        <rFont val="Tahoma"/>
        <family val="2"/>
      </rPr>
      <t>) The flat is also to be laid from the earth mat up to the foundation level.</t>
    </r>
  </si>
  <si>
    <r>
      <t xml:space="preserve">EARTHING CONDUCTOR: 50X6 mm </t>
    </r>
    <r>
      <rPr>
        <b/>
        <sz val="10"/>
        <rFont val="Tahoma"/>
        <family val="2"/>
      </rPr>
      <t>GI  Flat</t>
    </r>
    <r>
      <rPr>
        <sz val="10"/>
        <rFont val="Tahoma"/>
        <family val="2"/>
      </rPr>
      <t xml:space="preserve"> for  Raiser from the foundation level to equipment, structure, columns and up to the bottom of spikes etc.). Each equipment strructure &amp; Columns shall be connected to earth at two separate points.</t>
    </r>
  </si>
  <si>
    <r>
      <rPr>
        <b/>
        <sz val="10"/>
        <rFont val="Tahoma"/>
        <family val="2"/>
      </rPr>
      <t>GENERAL EQUIPMENT AND SUBSTATION ACESSORIES:</t>
    </r>
    <r>
      <rPr>
        <sz val="10"/>
        <rFont val="Tahoma"/>
        <family val="2"/>
      </rPr>
      <t xml:space="preserve">
POWER &amp; CONTROL CABLES including Power cable termination &amp; other materials
Laying of  Power Cable including fixing of cable with terminal connections both at equipments and panels with supply of and fixing of lugs, Ferrules, clamps, connectors, glands, fixing of cable trays, including supply of N&amp;B, Link plates, Cable Markers, Plaster of Paris, M-Seal compounds etc for sealing purpose and all necessary arrangements, laying of Earthing Flats, earthing ,laying of Cable trench slabs and chequered plate etc for the cable trench,Cable scheduled and cable diagram to be prepared by the contractor.
Note: Supply &amp; fixing of Modular Multi-diameter flexible Cable sealing system consisting of frames, blocks and accessories to be installed wherever the electrical / control / communication cables over-ground enter or leave from control room building. Cable sealing to be done with Multi-diameter type flexible modular based  sealing blocks of different sizes (refer the Vol-II Scope).</t>
    </r>
  </si>
  <si>
    <r>
      <rPr>
        <b/>
        <sz val="10"/>
        <rFont val="Tahoma"/>
        <family val="2"/>
      </rPr>
      <t>Installation of Substation Automation System(IEC 61850):</t>
    </r>
    <r>
      <rPr>
        <sz val="10"/>
        <rFont val="Tahoma"/>
        <family val="2"/>
      </rPr>
      <t xml:space="preserve"> Installation, Testing and commissioning of the Digital Substation equipment including imparting training (on Job/site) to atleast 6 Engineers of OPTCL regarding the softwares used, configuration of the devices &amp; switches, testing, probable faults &amp; tracing procedures. 
</t>
    </r>
    <r>
      <rPr>
        <b/>
        <sz val="10"/>
        <rFont val="Tahoma"/>
        <family val="2"/>
      </rPr>
      <t>Erection of the items under this section sahll be considered complete only when the firm shall submit a successful training completion certificate from the nominated engineers. The firm shall intimate the training schedule to OPTCL sufficiently before commencing the training for nomination of engineers.</t>
    </r>
  </si>
  <si>
    <r>
      <rPr>
        <b/>
        <u/>
        <sz val="10"/>
        <rFont val="Tahoma"/>
        <family val="2"/>
      </rPr>
      <t>220KV FEEDER PROTECTION  PANEL</t>
    </r>
    <r>
      <rPr>
        <sz val="10"/>
        <rFont val="Tahoma"/>
        <family val="2"/>
      </rPr>
      <t xml:space="preserve">:Distance protection Relay (Main-I &amp; Main-II of different make) with auto reclosure &amp; Backup Protection Relay with  Bay control unit (BCU) with all other relays &amp; components required for complete protection,control etc as per TS compliant to IEC 61850-ED-2 protocol with PRP on FO. Power Supply 220V DC. </t>
    </r>
  </si>
  <si>
    <r>
      <rPr>
        <b/>
        <u/>
        <sz val="10"/>
        <rFont val="Tahoma"/>
        <family val="2"/>
      </rPr>
      <t>220 KV TRANSFORMER PROTECTION  PANEL</t>
    </r>
    <r>
      <rPr>
        <sz val="10"/>
        <rFont val="Tahoma"/>
        <family val="2"/>
      </rPr>
      <t xml:space="preserve">:Numerical Differential protection Relay, Separate Numerical REF Relay, BACK-UP PROTECTION &amp; BCU for 220 KV side) CONSIDERING HV side of 220/33 KV,  63 MVA Two winding transformer with  all other relays &amp; components required for complete protection, control etc as per TS compliant to IEC 61850-ED-2 protocol with PRP on FO. Power Supply 220V DC. </t>
    </r>
  </si>
  <si>
    <r>
      <rPr>
        <b/>
        <u/>
        <sz val="10"/>
        <rFont val="Tahoma"/>
        <family val="2"/>
      </rPr>
      <t>220 KV BUS COUPLER PROTECTION  PANEL:</t>
    </r>
    <r>
      <rPr>
        <sz val="10"/>
        <rFont val="Tahoma"/>
        <family val="2"/>
      </rPr>
      <t xml:space="preserve">With  Bay control unit (BCU) &amp; Back-up protection relay with  all other relays &amp; components required for complete protection, control etc as per TS compliant to IEC 61850-ED-2 protocol with PRP on FO. Power Supply 220V DC. </t>
    </r>
  </si>
  <si>
    <r>
      <rPr>
        <b/>
        <u/>
        <sz val="10"/>
        <rFont val="Tahoma"/>
        <family val="2"/>
      </rPr>
      <t>220 KV BUS-BAR PROTECTION  PANEL(s) (Decentralized Architecture):</t>
    </r>
    <r>
      <rPr>
        <sz val="10"/>
        <rFont val="Tahoma"/>
        <family val="2"/>
      </rPr>
      <t xml:space="preserve"> Complete decentralized type bus bar protection system for proposed bays and Provision/space in panel(s) for bus bar modules for future bays (four nos) and with  all other relays &amp; components required for complete protection, control etc as per TS compliant to IEC 61850-ED-2 protocol with PRP on FO. Power Supply 220V DC. </t>
    </r>
  </si>
  <si>
    <r>
      <rPr>
        <b/>
        <u/>
        <sz val="10"/>
        <rFont val="Tahoma"/>
        <family val="2"/>
      </rPr>
      <t xml:space="preserve">33 KV FEEDER &amp; BUS COUPLER PROTECTION </t>
    </r>
    <r>
      <rPr>
        <sz val="10"/>
        <rFont val="Tahoma"/>
        <family val="2"/>
      </rPr>
      <t>Panel:with BCPU &amp;  with other Auxiliary relays &amp; components required for complete protection, control etc as per TS compliant to IEC 61850 - ED-2 protocol with PRP on FO. Power Supply 220V DC. Note: 5 Nos. of Line Feeder Bays and 1 Nos Bus Coupler Bays to be considered in 3 Panels.</t>
    </r>
  </si>
  <si>
    <r>
      <rPr>
        <b/>
        <u/>
        <sz val="10"/>
        <rFont val="Tahoma"/>
        <family val="2"/>
      </rPr>
      <t>33kV TRANSFORMER PROTECTION  PANEL:</t>
    </r>
    <r>
      <rPr>
        <sz val="10"/>
        <rFont val="Tahoma"/>
        <family val="2"/>
      </rPr>
      <t>With BCPU, separate numerical REF CONSIDERING LV side of 220/33 KV,  63 MVA Two winding transformer &amp; with other Auxiliary relays &amp; components required for complete protection, control etc as per TS compliant to IEC 61850 - ED-2 protocol with PRP on FO. Power Supply 220V DC. Note: 2 Nos. of Transformer Feeder Bays to be considered in one Panel.</t>
    </r>
  </si>
  <si>
    <r>
      <rPr>
        <b/>
        <u/>
        <sz val="10"/>
        <rFont val="Tahoma"/>
        <family val="2"/>
      </rPr>
      <t>MAIN AC DB (Indoor Type):</t>
    </r>
    <r>
      <rPr>
        <sz val="10"/>
        <rFont val="Tahoma"/>
        <family val="2"/>
      </rPr>
      <t xml:space="preserve"> MAIN DB-1, MAIN DB-2 with B/C. The incomer &amp; Bus coupler shall have 800 A, 50KA, drawout type ACB with Numerical SAS compliant Relay (O/C, E/F, U/V, O/V protection). The ACDB shall be suitable for automatic switching OFF &amp; ON during power failure. Facilities for integration with SAS as per the site requirement.</t>
    </r>
  </si>
  <si>
    <r>
      <rPr>
        <b/>
        <u/>
        <sz val="10"/>
        <rFont val="Tahoma"/>
        <family val="2"/>
      </rPr>
      <t xml:space="preserve">ACDB (Indoor Type) </t>
    </r>
    <r>
      <rPr>
        <sz val="10"/>
        <rFont val="Tahoma"/>
        <family val="2"/>
      </rPr>
      <t>WITH BUS 1, BUS 2, BUS 3, Bus Coupler 1 &amp; Bus Coupler 2:HAVING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TS.The ACDB shall be suitable for automatic switching OFF &amp; ON , auto start of DG set etc during power failure. Facilities for integration with SAS as per the site requirement.</t>
    </r>
  </si>
  <si>
    <r>
      <rPr>
        <b/>
        <sz val="10"/>
        <rFont val="Tahoma"/>
        <family val="2"/>
      </rPr>
      <t xml:space="preserve">Main Lighting Distribution Board (Indoor Type): </t>
    </r>
    <r>
      <rPr>
        <sz val="10"/>
        <rFont val="Tahoma"/>
        <family val="2"/>
      </rPr>
      <t>Having  250A MCCB with source-1, Source-2 &amp; Bus coupler.</t>
    </r>
  </si>
  <si>
    <r>
      <rPr>
        <b/>
        <sz val="10"/>
        <rFont val="Tahoma"/>
        <family val="2"/>
      </rPr>
      <t xml:space="preserve">Emergency Lighting Distribution Board (Outdoor type): </t>
    </r>
    <r>
      <rPr>
        <sz val="10"/>
        <rFont val="Tahoma"/>
        <family val="2"/>
      </rPr>
      <t xml:space="preserve">The ELDB should be supplying to 20% of switchyard lights, each of 220KV and 33KV Switchyard.  </t>
    </r>
  </si>
  <si>
    <r>
      <rPr>
        <b/>
        <sz val="10"/>
        <rFont val="Tahoma"/>
        <family val="2"/>
      </rPr>
      <t xml:space="preserve">OPEN CAST &amp; PILE FOUNDATIONS WORK FOR THE SWITCHYARD COLUMN,EQUIPMENT etc: </t>
    </r>
    <r>
      <rPr>
        <sz val="10"/>
        <rFont val="Tahoma"/>
        <family val="2"/>
      </rPr>
      <t>Design, engineering, supply of all labour, T&amp;P,  material (Cement-OPC-43 Grade,MS Rod ( FE-500 as per BIS-1786), coarse and fine aggregates (Sand and Metal Chips) etc) for construction of RCC ( 1:1.5:3) &amp; PCC (1:3:6), RCC footings of any depth, pedestal  and piling as per requirement including soil investigation, excavation,concreting, shuttering, grouting, underpinning and back filling of foundations etc complete for the following switch yard gantry/ portal structures and equipment support &amp; others  as per the technical  specification and approved drawings. This also includes excavation in all types of soil or rocks,back filling,and disposal of excess earth as per the direction of Engineer In charge. 
(a) For Switch yard gantry/portal structure foundations
(b) For 220 KV &amp; 33 KV Equipment foundations.
(c) For other equipment foundations such as Lighting cum lightning mast, LT distribution boards etc</t>
    </r>
  </si>
  <si>
    <r>
      <rPr>
        <b/>
        <sz val="10"/>
        <rFont val="Tahoma"/>
        <family val="2"/>
      </rPr>
      <t>EXCAVATION FOR PREPARATION OF FOUNDATION WORK FOR THE SWITCHYARD COLUMN,EQUIPMENT etc.:</t>
    </r>
    <r>
      <rPr>
        <sz val="10"/>
        <rFont val="Tahoma"/>
        <family val="2"/>
      </rPr>
      <t>This also includes excavation in all types of soil or rocks,back filling,and disposal of excess earth as per the direction of Engineer In charge.</t>
    </r>
  </si>
  <si>
    <r>
      <rPr>
        <b/>
        <u/>
        <sz val="10"/>
        <rFont val="Tahoma"/>
        <family val="2"/>
      </rPr>
      <t>CABLE TRENCHES WITH COVERS:</t>
    </r>
    <r>
      <rPr>
        <sz val="10"/>
        <rFont val="Tahoma"/>
        <family val="2"/>
      </rPr>
      <t xml:space="preserve"> Design, engineering, and construction of RCC  cable trenches and all associated works for indooor (inside buildings) and outdoor (switchyard) cable trench and cable trench crossings as per technical specifications and approved drawings  and as per direction of the Engineer in Charge. 
(1) This also includes excavation in all types of soil or rocks,back filling,and disposal of excess earth as per the direction of Engineer In charge. 
(2) Design, Engineering, Providing  and laying of plain cement concrete (PCC 1:3:6) of grade M10 with approved quality coarse aggregates (Nominal size 12mm to 20mm) , fine aggregates, cement  in column and equipment foundation as blind layer inclusive of labour charges for concrete mixing &amp; curing. This includes supply of all labourers, T&amp;P and dewatering wherever required as per Technical specification and instruction of Engineer In charge.
(3) Open cast foundation for the cable trench with RCC: 1:1.5:3 (Grade M-20 Nominal mixing),including supply of Labour all materials like MS Rod,Cement, coarse and fine aggregates,shuttering,cutting,bending,binding of M.S.Rod ( FE-500 as per BIS-1786) (TATA/ RINL/ Sail/JINDAL)  including supply of binding wire proper curing of the foundations/concrete and T&amp;P  in line with the Specification and as per direction of Engineer in Charge. 
(4)Supply,fabrication &amp; Fixing  of MS Angle(G.I) for cable tray support (as per specification). The cable tray support frame shall be pre fabricated GI angle as per requirement and to be welded with the plate fixed on the trench wall for better rigidity. The plate (6mm) fixed on the wall are also to be welded with the MS rods provided for the trench wall before concreting. 
(5) Precast  of RCC covers (1:1.5:3) and its fixing on the cable trench as per spec and instruction of Engg. In Charge. The cable trench cover slabs shall be provided with GI Angle of suitable size as per the thickness of the slabs on the outer portions (four side) as a frame. 
(6) CABLE TRENCHES INSIDE THE CONTROL ROOM SHALL BE COVERED WITH M.S CHEQUERED PLATE(Duly painted as per instruction of Engg in charge) INCLUDING STANDARD  SUPPORT STAND {HD Galvanised (M.S JOIST ,CHANNEL,ANGLE)}. The chequered plate with MS angle stiffeners of minimum 50X50X6 mm thick (four sides and corners to corners) at the bottom for proper mechanical strength. All the MS shall be provided with anti-rusting paints of minimum two coats after the primer coat.                                                                              </t>
    </r>
  </si>
  <si>
    <r>
      <rPr>
        <b/>
        <sz val="10"/>
        <rFont val="Tahoma"/>
        <family val="2"/>
      </rPr>
      <t xml:space="preserve">Cable trench crossing: </t>
    </r>
    <r>
      <rPr>
        <sz val="10"/>
        <rFont val="Tahoma"/>
        <family val="2"/>
      </rPr>
      <t>Design,engineering,construction including supply of labour,materials,cement,reinforcement steel ( FE-500 as per BIS-1786) (TATA/ RINL/ Sail/JINDAL) ,formwork etc,and all associated works for construction of trench crossing as per technical specification and approved drawing.</t>
    </r>
  </si>
  <si>
    <r>
      <t>Rain water harvesting</t>
    </r>
    <r>
      <rPr>
        <sz val="10"/>
        <rFont val="Tahoma"/>
        <family val="2"/>
      </rPr>
      <t xml:space="preserve"> system as per Technical specification, provided drawing and as per the direction of the Engineer in charge. The work includes Design, engineering, procurement of labour, material including all associated works for construction of rain water harvesting system, complete in all shape as per specification and drawing.</t>
    </r>
  </si>
  <si>
    <r>
      <t xml:space="preserve">Switch yard  buildings as per the indicative drawing attached: </t>
    </r>
    <r>
      <rPr>
        <sz val="10"/>
        <rFont val="Tahoma"/>
        <family val="2"/>
      </rPr>
      <t xml:space="preserve">Design, engineering and construction of switch yard buildings including the piling where required (Boring dia. of 375mm &amp; 500mm as per requirement for under reamed cast in situ piling with betonite showing), the cost of material, supply of labour, cement, reinforcement- steel ( FE-500 as per BIS-1786) (TATA/ RINL/ Sail/JINDAL), form work and excavation as per the approved drawing and technical specification (The RCC structure frame should be in the ratio 1:1.5:3).This also includes excavation in all types of soil or rocks,back filling,and disposal of excess earth as per the direction of Engineer In charge. As per approved drawings and specification.  
</t>
    </r>
    <r>
      <rPr>
        <b/>
        <sz val="10"/>
        <rFont val="Tahoma"/>
        <family val="2"/>
      </rPr>
      <t>220/33 KV GIS CUM CONTROL ROOM BUILDING WITH RAMP:</t>
    </r>
    <r>
      <rPr>
        <sz val="10"/>
        <rFont val="Tahoma"/>
        <family val="2"/>
      </rPr>
      <t xml:space="preserve"> (one building having the following rooms, Cable cellar, Store room, Battery room, AC/DC Room, Toilets, corridor &amp; stair case, 220 KV GIS Equipment with 5T EOT Crane, GIS equipment loading unloading bay, Control room  cum Relay panel room, communication room, conference room, Office rooms, SAS room, Maintenance Room, toilets, rest room, pantry etc).
A) Size of the Building (Except Portico Area): </t>
    </r>
    <r>
      <rPr>
        <b/>
        <sz val="10"/>
        <rFont val="Tahoma"/>
        <family val="2"/>
      </rPr>
      <t xml:space="preserve">750 Square Meters (Each in Ground and First floor)
</t>
    </r>
    <r>
      <rPr>
        <sz val="10"/>
        <rFont val="Tahoma"/>
        <family val="2"/>
      </rPr>
      <t>B) Plinth shall be at +500mm FGL 
C) Cable basement room &amp; Other portions of Ground Floor at +500 mm Level upto +4200 mm Level
D) 220 KV GIS Floor/Hall at +4200mm Level upto +14500 mm Level (or higher if required as per GIS manufacturer's recomendations) ,having EOT crane arrangement.
E) Control Room &amp; other room plan at First Floor at +4200 mm Level upto +8200mm Level.
(F) Stair case &amp; Toilet (for Gents &amp; Ladies) and  ramp on one side of the building 
G) Portico at both side of the building where Stair case provided, and a ramp  at the backside for easy transportation of panels to the control room to be located . The indicative plan drawing of the building is provided and details of the building shall be as per the drawing (indicative) &amp; Tech spec.    
The GIS cum Control room biulding shall be complete in all respect so as to accomodate all the GIS equipments, EOT crane, loading/unloading bay, all cotrol relay panels, Battery (2 sets), ACDC distribution panels, cable trench etc.                  
The contractor shall finalize the dimensions of the hall &amp; rooms according to the equipment offered by them providing enough space &amp; access for erection, operation and maintenance &amp; future expansion. This work including anti-termite treatment, plinth protection, DPC, water supply, plumbing, sanitation, fire-fighting, electrification etc.</t>
    </r>
  </si>
  <si>
    <r>
      <t>Provision of PHD and other fittings of reputed make (JAQUAR) for the control room building (in Toilets, wash room, overhead water tank of adequate capacity etc) of reputed make, provision of rain water discharge pipes at different locations and etc as per requirement and approved drawing. There shall be septic tank and soak pit of required capacity including complete sewage system as per approved drawing &amp; technical specification &amp; as per instruction of Engg- in-Charge. It includes supply of all types of materials of reputed make for HDPE, UPVC pipe,fittings etc, labour etc to complete the work. Toilets (Provision of commode &amp; granite platform base standalone type wash basin) for Gents &amp; Ladies to be provided including all good quality  fittings of Jaquar make as per specification.</t>
    </r>
    <r>
      <rPr>
        <sz val="10"/>
        <color rgb="FFFF0000"/>
        <rFont val="Tahoma"/>
        <family val="2"/>
      </rPr>
      <t xml:space="preserve"> </t>
    </r>
    <r>
      <rPr>
        <sz val="10"/>
        <rFont val="Tahoma"/>
        <family val="2"/>
      </rPr>
      <t xml:space="preserve">Provision of two nos of overhead water tank of 2000 ltrs capacity etc as per requirement and approved drawing. </t>
    </r>
  </si>
  <si>
    <r>
      <t xml:space="preserve">Approach Road: </t>
    </r>
    <r>
      <rPr>
        <sz val="10"/>
        <rFont val="Tahoma"/>
        <family val="2"/>
      </rPr>
      <t xml:space="preserve">7 mtrs concrete road </t>
    </r>
    <r>
      <rPr>
        <sz val="10"/>
        <color rgb="FFC00000"/>
        <rFont val="Tahoma"/>
        <family val="2"/>
      </rPr>
      <t xml:space="preserve"> with shoulder (600mm)</t>
    </r>
    <r>
      <rPr>
        <sz val="10"/>
        <rFont val="Tahoma"/>
        <family val="2"/>
      </rPr>
      <t xml:space="preserve"> at both the side  as per technical specification indicated in the civil section(from the switch yard  main gate to the govt road.</t>
    </r>
    <r>
      <rPr>
        <b/>
        <sz val="10"/>
        <rFont val="Tahoma"/>
        <family val="2"/>
      </rPr>
      <t>)</t>
    </r>
  </si>
  <si>
    <r>
      <t xml:space="preserve">7 mtrs concrete road  with </t>
    </r>
    <r>
      <rPr>
        <sz val="10"/>
        <color rgb="FFC00000"/>
        <rFont val="Tahoma"/>
        <family val="2"/>
      </rPr>
      <t>shoulder (600mm)</t>
    </r>
    <r>
      <rPr>
        <sz val="10"/>
        <rFont val="Tahoma"/>
        <family val="2"/>
      </rPr>
      <t xml:space="preserve"> at both the side  as per technical specification indicated in the civil section(from the switch yard  main gate to power transformer &amp; infront of GIS cum control room building)</t>
    </r>
  </si>
  <si>
    <r>
      <t xml:space="preserve">3.75 mtrs concrete road  </t>
    </r>
    <r>
      <rPr>
        <sz val="10"/>
        <color rgb="FFC00000"/>
        <rFont val="Tahoma"/>
        <family val="2"/>
      </rPr>
      <t>with shoulder (500mm)</t>
    </r>
    <r>
      <rPr>
        <sz val="10"/>
        <rFont val="Tahoma"/>
        <family val="2"/>
      </rPr>
      <t xml:space="preserve"> at both the side as per technical specification indicated in the civil section( Periphery roads outside switch yard fencing and colony roads)</t>
    </r>
  </si>
  <si>
    <r>
      <rPr>
        <b/>
        <sz val="10"/>
        <rFont val="Tahoma"/>
        <family val="2"/>
      </rPr>
      <t xml:space="preserve">DRAINAGE SYSTEM: </t>
    </r>
    <r>
      <rPr>
        <sz val="10"/>
        <rFont val="Tahoma"/>
        <family val="2"/>
      </rPr>
      <t>Design, supply of all labour, materials &amp; construction of storm water drainage scheme (RCC type), road-culverts,Shall have drain on both side of the road and drains crossing cable trenches etc. as per specification and approved drawing. All the switch yard bays , roads water drainage shall be connected to the main surface drain. As per approved drawing and specification. 
A typical cross sectional drawing for drains and culverts has been provided based on which the surface drains may be designed and submitted for approval.MS Rod  FE-500 as per BIS-1786 (TATA/SAIL/RINL/JINDAL) to be used in the RCC drain.</t>
    </r>
  </si>
  <si>
    <r>
      <rPr>
        <b/>
        <sz val="10"/>
        <rFont val="Tahoma"/>
        <family val="2"/>
      </rPr>
      <t>FOUNDATIONS FOR TRANSFORMERS AND OIL SUMP PIT:</t>
    </r>
    <r>
      <rPr>
        <sz val="10"/>
        <rFont val="Tahoma"/>
        <family val="2"/>
      </rPr>
      <t xml:space="preserve"> Design, engineering, supply of labour, material, equipments and construction of Auto-transformer/Transformer foundation including  piling if any, all associated works, rail tracks, jacking pads,anchor block RCC and  PCC,  miscellaneous structural steel including oil collection pits, MS grating(if required), gravel filling, and other items etc. not mentioned herein, but specifically required  for the completion of  the work as per  technical specification and approved drawing. (Rate shall be inclusive  of cement, reinforcement steel, angles,flats, rails and form work etc.)(all cement concrete shall have RCC ratio 1:1.5:3). Transformer RCC foundation and Rail Track should be extended upto the approaching road (However,the height of RCC foundation beyond transformer main plinth area should be same as height of  concrete road). This also includes excavation in all types of soil or rocks,back filling,and disposal of excess earth as per the direction of Engineer In charge. The MS Rod  (FE-500-TATA/ RINL/ Sail/JINDAL) as per BIS-1786 to be used in the Transformer foundation &amp; other works.   </t>
    </r>
  </si>
  <si>
    <r>
      <rPr>
        <b/>
        <sz val="10"/>
        <rFont val="Tahoma"/>
        <family val="2"/>
      </rPr>
      <t>FOUNDATION: 40 MVA, 220/33KV transformers</t>
    </r>
    <r>
      <rPr>
        <sz val="10"/>
        <rFont val="Tahoma"/>
        <family val="2"/>
      </rPr>
      <t xml:space="preserve">
a) Overall dimension of transformer(appox)
    Length:7200 mmX Width 6500 mmX Height 7500 mm
b) Total weight with oil and tank: 97.5 MT (appox) - Specified weight is only indicative, to be considered as per actual weight.</t>
    </r>
  </si>
  <si>
    <r>
      <rPr>
        <b/>
        <sz val="10"/>
        <rFont val="Tahoma"/>
        <family val="2"/>
      </rPr>
      <t xml:space="preserve">OIL SUMP PIT(RCC) </t>
    </r>
    <r>
      <rPr>
        <sz val="10"/>
        <rFont val="Tahoma"/>
        <family val="2"/>
      </rPr>
      <t>: 
Design, engineering, supply of labour, material, equipments and construction of oil sump pit (RCC with ratio 1:1.5:3) including  piling if any, all associated works &amp; suitable connectivity oil collector pit provisioned near the transformer  to the main oil sump pit and with provision of  pump (suitable for handling transformer oil having capacity of 5 HP, with auto level control , including cabling, fixing of control gear  &amp; provision of a pump house over the oil sump pit). This oil sump pit shall be as per CIGRE standard for the oil collection pit inorder to separate oil from the water. Other piping with necessary valves arrangement shall also be provided to remove water from the oil sump pit. As per spec and approved drawing.
MS Rod  (FE-500-TATA/ RINL/ Sail/JINDAL) as per BIS-1786 to be used.
&gt;Oil capacity of each Transformer in ltrs appox.
a) 20/40 MVA,220/33 KV: 36500 ltrs. approx. - Specified volume is only indicative, to be considered as per actual weight.</t>
    </r>
  </si>
  <si>
    <r>
      <rPr>
        <b/>
        <sz val="10"/>
        <rFont val="Tahoma"/>
        <family val="2"/>
      </rPr>
      <t>PCC before site surfacing</t>
    </r>
    <r>
      <rPr>
        <sz val="10"/>
        <rFont val="Tahoma"/>
        <family val="2"/>
      </rPr>
      <t xml:space="preserve"> :Providing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1:4:8 (M7.5) and maintaining proper sloping for easy discharge of storm water having concrete thickness of 75 mm. including rolling , dressing, compacting,the area. This also includes excavation in all types of soil or rocks,back-filling,and disposal of excess earth as per the direction of Engineer in charge and approved drawing. (Switch yard area) </t>
    </r>
  </si>
  <si>
    <r>
      <rPr>
        <b/>
        <sz val="10"/>
        <rFont val="Tahoma"/>
        <family val="2"/>
      </rPr>
      <t>Metal Spreading</t>
    </r>
    <r>
      <rPr>
        <sz val="10"/>
        <rFont val="Tahoma"/>
        <family val="2"/>
      </rPr>
      <t>: 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PCC(1:4:8). The total compacted thickness of the metals(20 mm Nominal) 100mm above the PCC.</t>
    </r>
  </si>
  <si>
    <r>
      <rPr>
        <b/>
        <sz val="10"/>
        <rFont val="Tahoma"/>
        <family val="2"/>
      </rPr>
      <t xml:space="preserve">CUTTING, FILLING &amp; LEVELLING OF SUB-STATION AREA: </t>
    </r>
    <r>
      <rPr>
        <sz val="10"/>
        <rFont val="Tahoma"/>
        <family val="2"/>
      </rPr>
      <t>Providing, neatly dressing up, compaction and leveling of substation area including switch 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r>
  </si>
  <si>
    <r>
      <rPr>
        <b/>
        <sz val="10"/>
        <rFont val="Tahoma"/>
        <family val="2"/>
      </rPr>
      <t xml:space="preserve">Land scaping &amp; provision for platform for hoisting of National Flags and Provision of Garden:
</t>
    </r>
    <r>
      <rPr>
        <sz val="10"/>
        <rFont val="Tahoma"/>
        <family val="2"/>
      </rPr>
      <t xml:space="preserve">Provision of  gardens in front of the control room building &amp; other areas where can be provided as per the site Engineer's instruction, with lawn area with motorised fountain including supply of decorative plants,garden grass, adequate nos of flowering plants, 100 nos fruit bearing plants , etc with soil treatment and its plantation including materials,labour and T&amp;P. As per the instruction of Engineer in Charge . Provision of water tap with water sprinkler arrangement and drip irrigation system including water pipe laying with control at different location including supply of all materials. Both side of the RCC roads shall also be provided with decorative plants as per the instruction of the Site Engineer.
</t>
    </r>
    <r>
      <rPr>
        <b/>
        <sz val="10"/>
        <rFont val="Tahoma"/>
        <family val="2"/>
      </rPr>
      <t>Construction of platform</t>
    </r>
    <r>
      <rPr>
        <sz val="10"/>
        <rFont val="Tahoma"/>
        <family val="2"/>
      </rPr>
      <t xml:space="preserve"> &amp; suitable GI pipe &amp; other attachment for hoisting of National Flags As per the direction of Engineer incharge.</t>
    </r>
  </si>
  <si>
    <r>
      <rPr>
        <b/>
        <sz val="10"/>
        <rFont val="Tahoma"/>
        <family val="2"/>
      </rPr>
      <t>STONE PITCHING &amp; TOE WALL</t>
    </r>
    <r>
      <rPr>
        <sz val="10"/>
        <rFont val="Tahoma"/>
        <family val="2"/>
      </rPr>
      <t>:Stone pitching including making of toe walls both at top and bottom, including surface drain both at top and bottom and partition wall in every 10 mtrs by using boulders and RR masonry walls respectively. This also includes excavation in all types of soil or rocks,back filling,and disposal of excess earth and supply of materials and labour as per the direction of Engineer In charge and as per approved drawing and specification.</t>
    </r>
  </si>
  <si>
    <r>
      <rPr>
        <b/>
        <sz val="10"/>
        <rFont val="Tahoma"/>
        <family val="2"/>
      </rPr>
      <t>SWITCH YARD  FENCING:</t>
    </r>
    <r>
      <rPr>
        <sz val="10"/>
        <rFont val="Tahoma"/>
        <family val="2"/>
      </rPr>
      <t xml:space="preserve"> Providing and fixing of G.I Goat mesh (2.5 mm dia)( in a GI angle 50X50X6 mm frame having 50X6 mm GI flat bracing corner to corner) fencing(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Engineer-in-Charge.(The PCC work for grouting the post shall be 1:2:4 and a continuous Fly ash Brick masonry work with ratio 1:5 and cement pointing of the joints, for the fencing up to a height of 350 mm from the finished ground level) .This also includes excavation in all types of soil or rocks, back filling,and disposal of excess earth as per the direction of Engineer In charge. The earthing of the fencing as per specification.
The fencing shall be continuous i.e. a GI flat of 50 x 6mm shall run continuous at top &amp; at bottom all along the fence. The fencing shall be connected to the earth mat every 3 mtrs.</t>
    </r>
  </si>
  <si>
    <r>
      <rPr>
        <b/>
        <sz val="10"/>
        <rFont val="Tahoma"/>
        <family val="2"/>
      </rPr>
      <t>FIRE WALL:</t>
    </r>
    <r>
      <rPr>
        <sz val="10"/>
        <rFont val="Tahoma"/>
        <family val="2"/>
      </rPr>
      <t xml:space="preserve"> Design, engineering, procurement of labour, material including all associated works for construction of fire-walls as per technical specification and approved drawings(column shall be RCC ratio1:1.5:3 and the walls are of fire resistant Fly ash Bricks), including piling if any.This also includes excavation in all types of soil or rocks,back filling,and disposal of excess earth as per the direction of Engineer In charge. As per approved drawing and specification. The MS Rod  (FE-500-TATA/ RINL/ Sail/JINDAL) as per BIS-1786 to be used. Painting of the walls as per direction of the Engineer in charge.</t>
    </r>
  </si>
  <si>
    <r>
      <rPr>
        <b/>
        <sz val="10"/>
        <rFont val="Tahoma"/>
        <family val="2"/>
      </rPr>
      <t>STATION TRANSFORMER</t>
    </r>
    <r>
      <rPr>
        <sz val="10"/>
        <rFont val="Tahoma"/>
        <family val="2"/>
      </rPr>
      <t xml:space="preserve">: Design, engineering, procurement of labour, material including all associated works for construction of foundation and DP structure for station transformers 33/0.415 KV, 250 KVA STN TRANSFORMER (plinth mounted) including  piling if any as per approved drawing and specification.{other accessories &amp; materials as required need to be supplied for complete installation of transformer as per standard) and instruction of Engineer In charge. As per the specification and approved drawing. </t>
    </r>
  </si>
  <si>
    <r>
      <rPr>
        <b/>
        <sz val="10"/>
        <rFont val="Tahoma"/>
        <family val="2"/>
      </rPr>
      <t>RCC Foundations for Octagonal Lighting Poles:</t>
    </r>
    <r>
      <rPr>
        <sz val="10"/>
        <rFont val="Tahoma"/>
        <family val="2"/>
      </rPr>
      <t xml:space="preserve"> Design, engineering, procurement of labour, material including  piling if any, all associated works for construction of foundations for octagonal lighting poles as per approved drawings (RCC ratio 1:1.5:3).This also includes excavation in all types of soil or rocks,back filling,and disposal of excess earth as per the direction of Engineer In charge. As per approved drawing and specification. Pcc padding ratio (1:4:8). The MS Rod  (FE-500-TATA/ RINL/ Sail/JINDAL) as per BIS-1786 to be used.</t>
    </r>
  </si>
  <si>
    <r>
      <rPr>
        <b/>
        <sz val="10"/>
        <rFont val="Tahoma"/>
        <family val="2"/>
      </rPr>
      <t xml:space="preserve">DG Shed: </t>
    </r>
    <r>
      <rPr>
        <sz val="10"/>
        <rFont val="Tahoma"/>
        <family val="2"/>
      </rPr>
      <t xml:space="preserve">Design, engineering and construction of DG shed for rain/sun protection including the cost of material, supply of labour, T&amp;P, etc.  This also includes excavation in all types of soil or rocks,backfilling,and disposal of excess earth, PCC, RCC, reinforcement steel MS rods  (FE-500-TATA/ RINL/ Sail/JINDAL), brick work as per the direction of Enginer In charge. As per approved drawings and specification. The RCC foundation and Plinth to be in the ratio 1:1.5:3. including piling where required. DG shed shall be Steel fame structure type with channels, I beams etc (HDG 610 g/sqm) with top canopy - colour coated corrugated galvalume (TATA blue scope/JSW make). Canopy shall be 2 way - open gable sloped for discharge of rainwater.
This incluses all other associated works viz. painting, illumination for DG set etc to complete the work in full shape.
The Plinth area of the D.G shed 36 sq mtrs (9mtrsX4 mtrs) </t>
    </r>
  </si>
  <si>
    <r>
      <rPr>
        <b/>
        <sz val="10"/>
        <rFont val="Tahoma"/>
        <family val="2"/>
      </rPr>
      <t>MAIN GATE, WICKET GATE &amp; SECURITY SHED (GATE COMPLEX):</t>
    </r>
    <r>
      <rPr>
        <sz val="10"/>
        <rFont val="Tahoma"/>
        <family val="2"/>
      </rPr>
      <t xml:space="preserve"> The Main gate, wicket gate and the Secirity shed  shall be constructed as per the drawing provided and technical specification, complete in all respect and as per instruction of Engineer in charge. The foundation shall be designed as per actual site soil condition and shall be constructed as per approved drawing.</t>
    </r>
  </si>
  <si>
    <r>
      <t xml:space="preserve">Providing and laying in position ready mixed M-25 grade concrete having compressive strength at 28 days test  not less than 250 kg/ sq.cm  for reinforced cement concrete work </t>
    </r>
    <r>
      <rPr>
        <b/>
        <sz val="10"/>
        <rFont val="Tahoma"/>
        <family val="2"/>
      </rPr>
      <t>(foundation &amp; base of column work, all column, all beam, all pedestal, all lintel, all chajja, all slab, all projection etc.)</t>
    </r>
    <r>
      <rPr>
        <sz val="10"/>
        <rFont val="Tahoma"/>
        <family val="2"/>
      </rPr>
      <t>,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r>
  </si>
  <si>
    <r>
      <t>Providing 12 mm. thick cement plaster (1:6) finished smooth to</t>
    </r>
    <r>
      <rPr>
        <b/>
        <sz val="10"/>
        <rFont val="Tahoma"/>
        <family val="2"/>
      </rPr>
      <t xml:space="preserve"> inside brick walls</t>
    </r>
    <r>
      <rPr>
        <sz val="10"/>
        <rFont val="Tahoma"/>
        <family val="2"/>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</si>
  <si>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t xml:space="preserve">Providing 16mm thick cement plaster ( 1:6) finished even and smooth on  </t>
    </r>
    <r>
      <rPr>
        <b/>
        <sz val="10"/>
        <rFont val="Tahoma"/>
        <family val="2"/>
      </rPr>
      <t>outside masonry walls</t>
    </r>
    <r>
      <rPr>
        <sz val="10"/>
        <rFont val="Tahoma"/>
        <family val="2"/>
      </rPr>
      <t xml:space="preserve">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r>
  </si>
  <si>
    <r>
      <t xml:space="preserve">Providing 6mm thick cement plaster in cement mortar of (1:4) to </t>
    </r>
    <r>
      <rPr>
        <b/>
        <sz val="10"/>
        <rFont val="Tahoma"/>
        <family val="2"/>
      </rPr>
      <t xml:space="preserve">RCC surfaces such as ceilings of roof slabs, stairs, landings, chajja, shelves, columns, beams and lofts etc. </t>
    </r>
    <r>
      <rPr>
        <sz val="10"/>
        <rFont val="Tahoma"/>
        <family val="2"/>
      </rPr>
      <t xml:space="preserve">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r>
  </si>
  <si>
    <r>
      <t xml:space="preserve">Providing vitrified tile </t>
    </r>
    <r>
      <rPr>
        <b/>
        <sz val="10"/>
        <rFont val="Tahoma"/>
        <family val="2"/>
      </rPr>
      <t>flooring</t>
    </r>
    <r>
      <rPr>
        <sz val="10"/>
        <rFont val="Tahoma"/>
        <family val="2"/>
      </rPr>
      <t xml:space="preserve">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r>
  </si>
  <si>
    <r>
      <t xml:space="preserve">Supplying, fitting and Fixing Matt finish full body  vitrified tile in </t>
    </r>
    <r>
      <rPr>
        <b/>
        <sz val="10"/>
        <rFont val="Tahoma"/>
        <family val="2"/>
      </rPr>
      <t>dado /skirting</t>
    </r>
    <r>
      <rPr>
        <sz val="10"/>
        <rFont val="Tahoma"/>
        <family val="2"/>
      </rPr>
      <t xml:space="preserve">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r>
  </si>
  <si>
    <r>
      <t>Providing Granite stone prepolished 20mm thick of area  above 0.40 Sqm in flooring of approved quality, colour and size in floors, treads on</t>
    </r>
    <r>
      <rPr>
        <b/>
        <sz val="10"/>
        <rFont val="Tahoma"/>
        <family val="2"/>
      </rPr>
      <t xml:space="preserve"> steps and landings</t>
    </r>
    <r>
      <rPr>
        <sz val="10"/>
        <rFont val="Tahoma"/>
        <family val="2"/>
      </rPr>
      <t xml:space="preserve">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r>
  </si>
  <si>
    <r>
      <rPr>
        <b/>
        <sz val="10"/>
        <rFont val="Tahoma"/>
        <family val="2"/>
      </rPr>
      <t>Electrical works of Main Gate, Wicket gate and Security Shed:</t>
    </r>
    <r>
      <rPr>
        <sz val="10"/>
        <rFont val="Tahoma"/>
        <family val="2"/>
      </rPr>
      <t xml:space="preserve"> 
As per the provided drawing and as per specification in TS. This also includes supply of all electrical materials (of specified manufacturer as indicated in the TS) for main gate, wicket gate &amp; security shed to complete the work as as per description provided in the relevant section of TS.</t>
    </r>
  </si>
  <si>
    <r>
      <t xml:space="preserve">Supply of the following materials:
</t>
    </r>
    <r>
      <rPr>
        <sz val="10"/>
        <rFont val="Tahoma"/>
        <family val="2"/>
      </rPr>
      <t>a) First Aid Box - 1 set
b) Shock Treatment Chart (Odia, Hindi &amp; English) - 1 set
c) Insulating mat - 6 sq. m.
d) Danger Board - 1 set</t>
    </r>
  </si>
  <si>
    <r>
      <rPr>
        <b/>
        <sz val="10"/>
        <color theme="1"/>
        <rFont val="Tahoma"/>
        <family val="2"/>
      </rPr>
      <t>SWITCHYARD GATE:</t>
    </r>
    <r>
      <rPr>
        <sz val="10"/>
        <color theme="1"/>
        <rFont val="Tahoma"/>
        <family val="2"/>
      </rPr>
      <t xml:space="preserve"> Design, engineering, procurement of labour, material including all associated works for construction and fixing of switch yard gates and switchyard wicket gates as per specification and approved drawing. Switchyard gates shall have RCC pillars on both sides having open or pile founfdation and the gate shall be of stainless steel square pipes of 304 grade. The main entrance gate to switchyard shall have a wicket gate made of the same material. This also includes excavation in all types of soil or rocks, back filling and disposal of excess earth, PCC/RCC concreting, supply of cement aggregates, rebar rod etc as per the direction of Engineer In charge. It includes supply of all materials and all other associated works required to complete works as per specification and approved drawings and instruction of engineer in charge. </t>
    </r>
  </si>
  <si>
    <r>
      <rPr>
        <b/>
        <sz val="10"/>
        <rFont val="Tahoma"/>
        <family val="2"/>
      </rPr>
      <t>BORE WELL:</t>
    </r>
    <r>
      <rPr>
        <sz val="10"/>
        <rFont val="Tahoma"/>
        <family val="2"/>
      </rPr>
      <t xml:space="preserve"> Design, engineering, procurement of labour, material including all associated works for construction of bore wells  of adequate depth for supply of drinking water to control room building including switch yard and colony quarters as per specification and approved drawing and instruction of Engineer in charge.  The water shall be tested for its suitability for drinking purpose.This includes supply and fixing and commissioning of submersible water pump of required size   with starter, required cable and other protection. The electrical starter for these pumps shall be installed in the ACDB room and the cable shall be laid accordingly . There shall be approach road to the bore wells connecting to the main/sub road  of the S/S. The Supply &amp; laying of LV XLPE 3.5CX 35 sq mm cable from ACDB to bore well , as per approved drawing &amp; instruction of Engineer-in charge. There shall be pipe link  between 2 borewells with butterfly type control valve so that in case of failure of one borewell the other one can be accessed. There shall be Fully Automatic Water Level Controller with Indicator &amp; Up and Down Tank Sensor with dry run protection for filling up the water tanks automatically.</t>
    </r>
  </si>
  <si>
    <r>
      <rPr>
        <b/>
        <sz val="10"/>
        <rFont val="Tahoma"/>
        <family val="2"/>
      </rPr>
      <t>COLOUR CODING, BAY MARKING Etc</t>
    </r>
    <r>
      <rPr>
        <sz val="10"/>
        <rFont val="Tahoma"/>
        <family val="2"/>
      </rPr>
      <t xml:space="preserve">: Design, engineering, procurement of labour, material including all associated works for the followings. This should be as per direction of site In charge. a)Color coding (Red,Yellow &amp; Blue) for equipments,Bus gantry &amp;column of entire switch yard. Good quality  weather proof sticker (fluorescent type) may be used for identification. b)Each bay should be identified with the help of bay marker sign board, suitably grouted. Stainless Steel sign board with stand to be installed. Proper painting and lettering to be done of the entire switch yard area. </t>
    </r>
  </si>
  <si>
    <r>
      <rPr>
        <b/>
        <sz val="10"/>
        <rFont val="Tahoma"/>
        <family val="2"/>
      </rPr>
      <t xml:space="preserve">STORE SHED+OPEN STOCKYARD: </t>
    </r>
    <r>
      <rPr>
        <sz val="10"/>
        <rFont val="Tahoma"/>
        <family val="2"/>
      </rPr>
      <t xml:space="preserve">Design, engineering, construction of store shed with the cost of all required material, procurement of labour, all T&amp;P etc. This includes supply of all materials and all associated works for construction of store shed and open stockyard, complete in all respect as per technical specification and enclosed drawing. This also includes, excavation in all type soil and rocks, backfilling and disposal of excavated soil, (cement, reinforcement steel, form work for) PCC, RCC(1:1.5:3), reinforcement steel (FE-500 as per BIS-1786) (SAIL, RINL, TATA, Jindal), Fly Ash Brick work with mortar 1:5, Plastering, Flooring, External and Internal Painting, all electrical works/items (Including but not limited to wires, conduits, GI boxes, switches, regulators, luminaires  (Phillips/Crompton/Bajaj/Havells/Wipro) , fans, electrical fixtures and all other switchgear etc.), rolling shutter etc. and any other works required for completion of the work in all respect. Foundation shall be as per actual soil condition as per soil test, including piling where required.
The indicative drawing provided in the TS may be referred to. </t>
    </r>
  </si>
  <si>
    <r>
      <rPr>
        <b/>
        <sz val="10"/>
        <rFont val="Tahoma"/>
        <family val="2"/>
      </rPr>
      <t xml:space="preserve">Anti-Weed Treatment: </t>
    </r>
    <r>
      <rPr>
        <sz val="10"/>
        <rFont val="Tahoma"/>
        <family val="2"/>
      </rPr>
      <t>Supply of labour,T&amp;P,Chemicals and other necessary arrangements for anti-weed treat of the switch-yard areas,controlroom etc. as per the instruction of Engineer-in-Charge.The chemical to be sprayed as per the standard practice adopted for antiweed treatment of sub-station area &amp; as per the technical specification.</t>
    </r>
  </si>
  <si>
    <r>
      <rPr>
        <b/>
        <sz val="10"/>
        <rFont val="Tahoma"/>
        <family val="2"/>
      </rPr>
      <t>VEHICLE PARKING SHED:</t>
    </r>
    <r>
      <rPr>
        <sz val="10"/>
        <rFont val="Tahoma"/>
        <family val="2"/>
      </rPr>
      <t xml:space="preserve"> as per Technical specification, provided drawing and as per the direction of the Engineer in charge. 
Design, engineering, construction of store shed with the cost of all required material, procurement of labour, all T&amp;P etc. This includes supply of all materials and all associated works for construction of vehicle parking shed, complete in all respect as per technical specification and enclosed drawing. This also includes, excavation in all type soil and rocks, backfilling and disposal of excavated soil, (cement, reinforcement steel, form work for) PCC, RCC (1:1.5:3), M.S. rods, HYSD steel or Tor Steel (SAIL, RINL, TATA, Jindal), Fly ash Brick work with mortar 1:5, Plastering, Flooring, External and Internal Painting, all electrical works (Including but not limited to wires, conduits, GI boxes, switches, luminaires  (Phillips/Crompton/Bajaj/Havells/Wipro), electrical fixtures and all other switchgear etc.)etc. and any other works required for completion of the work in all respect. Foundation shall be as per actual soil condition as per soil test, including piling where required.
The indicative drawing provided in the TS may be referred to. </t>
    </r>
  </si>
  <si>
    <r>
      <rPr>
        <b/>
        <sz val="10"/>
        <rFont val="Tahoma"/>
        <family val="2"/>
      </rPr>
      <t>PROVISION OF SAND BED</t>
    </r>
    <r>
      <rPr>
        <sz val="10"/>
        <rFont val="Tahoma"/>
        <family val="2"/>
      </rPr>
      <t>:Design, engineering, procurement of labour, material including all associated works for construction of sand bed as per specification and approved drawing. This also includes excavation in all types of soil or rocks, back fillin ,and disposal of excess earth as per the direction of Engineer In charge. The sand bed size shall be of 10m x 5m constructed with bricks, plastered and the filled with river sand for storing of Transformer Bushings and other Insulators.</t>
    </r>
  </si>
  <si>
    <r>
      <rPr>
        <b/>
        <sz val="10"/>
        <rFont val="Tahoma"/>
        <family val="2"/>
      </rPr>
      <t>BOUNDARY WALL:</t>
    </r>
    <r>
      <rPr>
        <sz val="10"/>
        <rFont val="Tahoma"/>
        <family val="2"/>
      </rPr>
      <t xml:space="preserve"> The boundary wall shall be constructed as per the drawing provided and technical specification, complete in all respect and as per instruction of Engineer in charge. The foundation for the boundary wall shall be designed as per actual site soil condition and shall be constructed  as per approved drawing. The boundary wall shall include the following works including supply of </t>
    </r>
    <r>
      <rPr>
        <b/>
        <u/>
        <sz val="10"/>
        <rFont val="Tahoma"/>
        <family val="2"/>
      </rPr>
      <t>all materials</t>
    </r>
    <r>
      <rPr>
        <sz val="10"/>
        <rFont val="Tahoma"/>
        <family val="2"/>
      </rPr>
      <t xml:space="preserve"> required to complete the work:</t>
    </r>
  </si>
  <si>
    <r>
      <rPr>
        <b/>
        <sz val="10"/>
        <rFont val="Tahoma"/>
        <family val="2"/>
      </rPr>
      <t>FIRE FIGHTING</t>
    </r>
    <r>
      <rPr>
        <sz val="10"/>
        <rFont val="Tahoma"/>
        <family val="2"/>
      </rPr>
      <t xml:space="preserve"> (Nitrogen Injection Type Fire Prevention &amp; Extinguishing System)  SYSTEM  WITH DETAILED DESIGN SUITABLE  FOR   20 MVA, 132/33 KV POWER TRANSFORMER  etc AS PER THE TECHNICAL SPEC. &amp;  LATEST STANDARD. </t>
    </r>
  </si>
  <si>
    <r>
      <rPr>
        <b/>
        <sz val="10"/>
        <rFont val="Tahoma"/>
        <family val="2"/>
      </rPr>
      <t>Out door bay kiosks</t>
    </r>
    <r>
      <rPr>
        <sz val="10"/>
        <rFont val="Tahoma"/>
        <family val="2"/>
      </rPr>
      <t xml:space="preserve"> (01 No. for 33KV Bays) : Design, engineering and construction of switch yard buildings including the piling where required, the cost of material, supply of labour, cement, reinforcement- steel, form work and excavation as per the approved drawing and technical specification ( The RCC structure frame should be in the ratio 1:1.5:3). This also includes excavation in all types of soil or rocks,back filling,and disposal of excess earth as per the direction of Engineer In charge. The indicative drawing provided in the TS may be referred to. As per approved drawings and specification.  
The plinth area for the 33KV Bay kiosk is </t>
    </r>
    <r>
      <rPr>
        <b/>
        <sz val="10"/>
        <rFont val="Tahoma"/>
        <family val="2"/>
      </rPr>
      <t>25 sq. mtrs</t>
    </r>
    <r>
      <rPr>
        <sz val="10"/>
        <rFont val="Tahoma"/>
        <family val="2"/>
      </rPr>
      <t xml:space="preserve"> approx. Doors shall be heat insulated and hinge type. The area given is for reference only and may vary according to requirement of the equipment to be installed inside. The contractor shall finalize the dimensions according to the equipment offered by them providing enough space &amp; access for erection, operation and maintenance &amp; future expansion.      </t>
    </r>
  </si>
  <si>
    <r>
      <rPr>
        <b/>
        <sz val="10"/>
        <rFont val="Tahoma"/>
        <family val="2"/>
      </rPr>
      <t>TRANSIT HOUSE:</t>
    </r>
    <r>
      <rPr>
        <sz val="10"/>
        <rFont val="Tahoma"/>
        <family val="2"/>
      </rPr>
      <t xml:space="preserve"> Design, engineering and construction of switch yard buildings including excavation, construction of foundations (open cast or pile as per soil conditions), construction of RCC super structure, brick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Foundation shall be as per actual soil condition as per soil test, including piling where required.</t>
    </r>
  </si>
  <si>
    <r>
      <t>Providing 16 mm. thick cement plaster (1:6) finished smooth to</t>
    </r>
    <r>
      <rPr>
        <b/>
        <sz val="10"/>
        <rFont val="Tahoma"/>
        <family val="2"/>
      </rPr>
      <t xml:space="preserve"> inside brick walls</t>
    </r>
    <r>
      <rPr>
        <sz val="10"/>
        <rFont val="Tahoma"/>
        <family val="2"/>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</si>
  <si>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t xml:space="preserve">Providing 18mm C.P. in two coats underlayer 12mm C.P. 1:5 and top layer 6mm thick C.P. 1:6 finished even and smooth on  </t>
    </r>
    <r>
      <rPr>
        <b/>
        <sz val="10"/>
        <rFont val="Tahoma"/>
        <family val="2"/>
      </rPr>
      <t>outside masonry walls</t>
    </r>
    <r>
      <rPr>
        <sz val="10"/>
        <rFont val="Tahoma"/>
        <family val="2"/>
      </rPr>
      <t xml:space="preserve">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r>
  </si>
  <si>
    <r>
      <t xml:space="preserve">Providing 6mm thick cement plaster in cement mortar of (1:4) to RCC surfaces such as </t>
    </r>
    <r>
      <rPr>
        <b/>
        <sz val="10"/>
        <rFont val="Tahoma"/>
        <family val="2"/>
      </rPr>
      <t>ceilings</t>
    </r>
    <r>
      <rPr>
        <sz val="10"/>
        <rFont val="Tahoma"/>
        <family val="2"/>
      </rPr>
      <t xml:space="preserve">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t>
    </r>
  </si>
  <si>
    <r>
      <t xml:space="preserve">Providing, fitting &amp; fixing anti-skid ceramic floor tiles in </t>
    </r>
    <r>
      <rPr>
        <b/>
        <sz val="10"/>
        <rFont val="Tahoma"/>
        <family val="2"/>
      </rPr>
      <t>flooring in toilets</t>
    </r>
    <r>
      <rPr>
        <sz val="10"/>
        <rFont val="Tahoma"/>
        <family val="2"/>
      </rPr>
      <t xml:space="preserve">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r>
  </si>
  <si>
    <r>
      <t xml:space="preserve">Providing &amp; Fixing tiles of size 30cm x 45 cm glazed ceramic wall tiles </t>
    </r>
    <r>
      <rPr>
        <b/>
        <sz val="10"/>
        <rFont val="Tahoma"/>
        <family val="2"/>
      </rPr>
      <t>(All Toilet walls</t>
    </r>
    <r>
      <rPr>
        <sz val="10"/>
        <rFont val="Tahoma"/>
        <family val="2"/>
      </rPr>
      <t>)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r>
  </si>
  <si>
    <r>
      <t xml:space="preserve">Providing Granite stone prepolished 10mm thick in dado  of approved quality, colour and size in dado,  riser of steps and  dado of landings in all floors at all height on 12mm thick bed of cement mortar of mix </t>
    </r>
    <r>
      <rPr>
        <b/>
        <sz val="10"/>
        <rFont val="Tahoma"/>
        <family val="2"/>
      </rPr>
      <t>(1:3)</t>
    </r>
    <r>
      <rPr>
        <sz val="10"/>
        <rFont val="Tahoma"/>
        <family val="2"/>
      </rPr>
      <t xml:space="preserve">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r>
  </si>
  <si>
    <r>
      <rPr>
        <b/>
        <sz val="10"/>
        <rFont val="Tahoma"/>
        <family val="2"/>
      </rPr>
      <t>Furnishings for Transit House: Supply and installation of the following items-</t>
    </r>
    <r>
      <rPr>
        <sz val="10"/>
        <rFont val="Tahoma"/>
        <family val="2"/>
      </rPr>
      <t xml:space="preserve">
1. 55 inch Full HD LED TV set of Sony/LG/Samsung make with supply of Set up Box for the television unit with 1 year recharge from the date of commissioning (1set)
2. Durian make Sofa set (3+1+1) with center table for lobby (1 set)
3. Durian make King size cot with mattress &amp; all other amenities like study table with 2 chair (Godrej) in all the bed rooms, bed sheets, pillow etc (Bombay Dyeing/Raymond Home) make. 2 Person wardrobe (Godrej Interio), hangers for hanging cloths in each room for storage of Baggages and Cloths etc. Bathing requirements like Bath Towels, Hand Towels etc. (02 sets for all the bed rooms). Decoratives Such as wall ceinic Hangers, Doors and Windows Curtains (02 Sets for all doors and Windows) - Total 4 sets for 4 guest rooms
4. Geyser-3 Ltr capacity of Bajaj/V-Guard/Phillips/Crompton make (4 set)
5. Dining table with 6 chairs of Durian/Godrej make (1 set)
6. Modular kitchen with exhaust chimney system, gas stove, and required utensils (1. 02 Cook Ware and Dinner Sets for 08 persons 2. Induction cooking heaters for cooking capacity of 10 persons at a stretch)
7. RO &amp; UV Water purifier with cooling water system of Aquaguard/Bluestar/Kent make (1 set)
8. 3 star inverter compressor frost free Refrigerator of 230 Ltr or above capacity, double door type (LG/Samsung/Whirlpool/Godrej/Panasonic Make) (1 set)</t>
    </r>
  </si>
  <si>
    <r>
      <rPr>
        <b/>
        <sz val="10"/>
        <rFont val="Tahoma"/>
        <family val="2"/>
      </rPr>
      <t xml:space="preserve">Transformer feeder bay module: </t>
    </r>
    <r>
      <rPr>
        <sz val="10"/>
        <rFont val="Tahoma"/>
        <family val="2"/>
      </rPr>
      <t xml:space="preserve">245kV, 3150A, 50 kA  (3 sec for CB &amp; 1 sec for Disconnector,Grounding switch,C.T) SF6 gas insulated </t>
    </r>
    <r>
      <rPr>
        <b/>
        <sz val="10"/>
        <rFont val="Tahoma"/>
        <family val="2"/>
      </rPr>
      <t>Transformer feeder bay</t>
    </r>
    <r>
      <rPr>
        <sz val="10"/>
        <rFont val="Tahoma"/>
        <family val="2"/>
      </rPr>
      <t xml:space="preserve"> </t>
    </r>
    <r>
      <rPr>
        <b/>
        <sz val="10"/>
        <rFont val="Tahoma"/>
        <family val="2"/>
      </rPr>
      <t>module</t>
    </r>
    <r>
      <rPr>
        <sz val="10"/>
        <rFont val="Tahoma"/>
        <family val="2"/>
      </rPr>
      <t xml:space="preserve"> each comprising of SF6 gas insulated circuit breaker, current transformer, bus-bar dis connectors with common grounding switch, Motorised dis connectors with safety grounding switch(es), high speed fault making motorised grounding switch, Stand alone Local  control cubicle, SF6 gas monitoring system for complete bay, Cable Termination Arrangeement,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t>
    </r>
    <r>
      <rPr>
        <b/>
        <sz val="10"/>
        <rFont val="Tahoma"/>
        <family val="2"/>
      </rPr>
      <t>Transformer feeder bay module</t>
    </r>
    <r>
      <rPr>
        <sz val="10"/>
        <rFont val="Tahoma"/>
        <family val="2"/>
      </rPr>
      <t xml:space="preserve"> &amp; its structures and earthing arrangement for GIS equipment with earthing strips of adequate size (as per IEEE-80-2000 and CIGRE44 to protect operating staff against any hazardous touch voltages and electro-magnetic interferences) as per Technical Specification.</t>
    </r>
  </si>
  <si>
    <r>
      <rPr>
        <b/>
        <sz val="10"/>
        <rFont val="Tahoma"/>
        <family val="2"/>
      </rPr>
      <t>Line feeder bay module:</t>
    </r>
    <r>
      <rPr>
        <sz val="10"/>
        <rFont val="Tahoma"/>
        <family val="2"/>
      </rPr>
      <t xml:space="preserve"> 245kV, 3150A,50 kA (3 sec for CB &amp; 1 sec for Disconnector,Grounding switch,C.T), SF6 gas insulated </t>
    </r>
    <r>
      <rPr>
        <b/>
        <sz val="10"/>
        <rFont val="Tahoma"/>
        <family val="2"/>
      </rPr>
      <t xml:space="preserve"> Line feeder bay module</t>
    </r>
    <r>
      <rPr>
        <sz val="10"/>
        <rFont val="Tahoma"/>
        <family val="2"/>
      </rPr>
      <t xml:space="preserve"> each comprising of SF6 gas insulated circuit breaker, current transformer, bus-bar dis connectors with common grounding switch, Motorised dis connectors with safety grounding switch(es), high speed fault making motorised grounding switch, Stand alone Local  control cubicle, SF6 gas monitoring system for complete bay,Cable Termination Arrangeement,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t>
    </r>
    <r>
      <rPr>
        <b/>
        <sz val="10"/>
        <rFont val="Tahoma"/>
        <family val="2"/>
      </rPr>
      <t>Line feeder bay module</t>
    </r>
    <r>
      <rPr>
        <sz val="10"/>
        <rFont val="Tahoma"/>
        <family val="2"/>
      </rPr>
      <t xml:space="preserve">  &amp; its structures and earthing arrangement for GIS equipment with earthing strips of adequate size (as per IEEE-80-2000 and CIGRE44 to protect operating staff against any hazardous touch voltages and electro-magnetic interferences) as per Technical Specification.</t>
    </r>
  </si>
  <si>
    <r>
      <rPr>
        <b/>
        <sz val="10"/>
        <rFont val="Tahoma"/>
        <family val="2"/>
      </rPr>
      <t xml:space="preserve">Bus Bar Module with Bus VT: </t>
    </r>
    <r>
      <rPr>
        <sz val="10"/>
        <rFont val="Tahoma"/>
        <family val="2"/>
      </rPr>
      <t xml:space="preserve">245kV , 3150A, 50 kA ( 3 sec for Bus bar ,1 sec for disconnector,grounding switch &amp; bus P.T),  3- phase Isolated/3 ph common , SF6 gas insulated , metal enclosed </t>
    </r>
    <r>
      <rPr>
        <b/>
        <sz val="10"/>
        <rFont val="Tahoma"/>
        <family val="2"/>
      </rPr>
      <t xml:space="preserve"> bus bars</t>
    </r>
    <r>
      <rPr>
        <sz val="10"/>
        <rFont val="Tahoma"/>
        <family val="2"/>
      </rPr>
      <t xml:space="preserve"> each enclosed in  bus enclosures running along the length of the switchgear to interconnect each of circuit breaker bay module. </t>
    </r>
    <r>
      <rPr>
        <b/>
        <sz val="10"/>
        <rFont val="Tahoma"/>
        <family val="2"/>
      </rPr>
      <t>The gas compartments for bus bar shall be separate for each bays.</t>
    </r>
    <r>
      <rPr>
        <sz val="10"/>
        <rFont val="Tahoma"/>
        <family val="2"/>
      </rPr>
      <t xml:space="preserve"> Each bus bar set shall be complete with </t>
    </r>
    <r>
      <rPr>
        <b/>
        <sz val="10"/>
        <rFont val="Tahoma"/>
        <family val="2"/>
      </rPr>
      <t>bus potential transformer</t>
    </r>
    <r>
      <rPr>
        <sz val="10"/>
        <rFont val="Tahoma"/>
        <family val="2"/>
      </rPr>
      <t xml:space="preserve"> (3 core), dis connectors , bus bar grounding switch, SF6 gas monitoring system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the bus  &amp; its earthing arrangement for GIS equipment with earthing strips of adequate size (as per IEEE-80-2000 and CIGRE44 to protect operating staff against any hazardous touch voltages and electro-magnetic interferences) as per the technical specification. </t>
    </r>
  </si>
  <si>
    <r>
      <rPr>
        <b/>
        <sz val="10"/>
        <rFont val="Tahoma"/>
        <family val="2"/>
      </rPr>
      <t>Bus Coupler Bay Module:</t>
    </r>
    <r>
      <rPr>
        <sz val="10"/>
        <rFont val="Tahoma"/>
        <family val="2"/>
      </rPr>
      <t xml:space="preserve"> 245kV, 3150A, 50 kA (3 sec for CB &amp; 1 sec for Disconnector,Grounding switch,C.T) SF6 gas insulated </t>
    </r>
    <r>
      <rPr>
        <b/>
        <sz val="10"/>
        <rFont val="Tahoma"/>
        <family val="2"/>
      </rPr>
      <t>Bus Coupler Bay Module</t>
    </r>
    <r>
      <rPr>
        <sz val="10"/>
        <rFont val="Tahoma"/>
        <family val="2"/>
      </rPr>
      <t xml:space="preserve"> comprising of SF6 gas insulated circuit breaker, current transformer, dis connectors switches, disconnector with safety grounding switch(es). Local control cubicle, SF6 gas monitoring system,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t>
    </r>
    <r>
      <rPr>
        <b/>
        <sz val="10"/>
        <rFont val="Tahoma"/>
        <family val="2"/>
      </rPr>
      <t xml:space="preserve">Bus Coupler bay module </t>
    </r>
    <r>
      <rPr>
        <sz val="10"/>
        <rFont val="Tahoma"/>
        <family val="2"/>
      </rPr>
      <t xml:space="preserve"> &amp; its atructure and earthing arrangement for GIS equipment with earthing strips of adequate size (as per IEEE-80-2000 and CIGRE44 to protect operating staff against any hazardous touch voltages and electro-magnetic interferences) as per the technical specification.  </t>
    </r>
  </si>
  <si>
    <r>
      <rPr>
        <b/>
        <sz val="10"/>
        <rFont val="Tahoma"/>
        <family val="2"/>
      </rPr>
      <t>Portable Partial Discharge(PD) monitoring system:</t>
    </r>
    <r>
      <rPr>
        <sz val="10"/>
        <rFont val="Tahoma"/>
        <family val="2"/>
      </rPr>
      <t xml:space="preserve"> 245 KV system shall have Portable Partial Discharge(PD) monitoring system &amp; shall be capable for measuring PD in charged GIS environment ,bandwidth in order of 100 MHz–2GHz &amp; provision to select a wide range of intermediate bandwidths and the principle of operation shall be based on UHF principle of detection. The Detection and measurement of PD and bouncing particles having in built large coloured LCD for displaying and storing facility in the instrument for further analysis to locate actual source of PD such as free conducting particles, floating components, voids in spacers, particle on spacer surfaces etc. There shall be minimum six channels for measuring at a time. This includes all accessories as required for complete monitoring of the Partial Discharge of the GIS equipment and also as per Technical Specification.</t>
    </r>
  </si>
  <si>
    <r>
      <t xml:space="preserve">245KV XLPE cable accessories like link box, SVL, bonding cables, earthing cables, over-ground cable markers to show route of cable, HDPE pipes, cable clamps  etc for 245KV system as per TS. </t>
    </r>
    <r>
      <rPr>
        <b/>
        <sz val="10"/>
        <rFont val="Tahoma"/>
        <family val="2"/>
      </rPr>
      <t>This includes all other cable accessories required, if any, as per site condition to complete the cable work in complete shape.</t>
    </r>
  </si>
  <si>
    <r>
      <t xml:space="preserve">HARDWARES &amp; FITTINGS/SPACERS/CLAMP &amp; CONNECTORS FOR FOLLOWING ARRANGEMENT:
</t>
    </r>
    <r>
      <rPr>
        <sz val="10"/>
        <rFont val="Tahoma"/>
        <family val="2"/>
      </rPr>
      <t>1. 220 kV AIS Switchyard Feeder Bay with ACSR Moose conductor arrangement with 220 kV AIS equipment (LA, ISO, IVT, Cable termination etc.). (Assume incoming 220 kV line with ACSR Zebra Conductor)
2. Connectivity of 220 kV AIS Switchyard with 220 kV GIS through XLPE EHV Cable.
3. 220 kV GIS to HV/220 kV side of power transformer though EHV XLPE Cable with 220 kV AIS equipment (Cable termination, LA, ISO, PI etc.).
4. LV/33 kV Side of power transformer outgoing with 33 kV AIS equipment (PI CT, LA etc) to 33 kV AIS Switchyard through ACSR Twin Moose conductor.
5. Twin Moose Conductor in 33 kV Main Bus and Twin Moose Conductor in Transfer Bus. (Conductor Spacing in 33 kV Twin Moose 250 mm)
6. Single Moose Conductor in Equipment to Equipment Connection and Equipment to Bus bar Connection in 33 kV AIS Switchyard for 33 kV Feeder Bays.
7. Twin Moose Conductor in Equipment to Equipment Connection and Equipment to Bus bar Connection in 33 kV Switchyard for 33 kV Transformer and Bus Coupler Bays.
8. Connection of station transformer HV side and associated equipment with 33 kV AIS switchyard (main bus) through beam mounted siolator using ACSR Panther conductor. 
9. This also includes any other hardware fittings and clamps required to complete the work.</t>
    </r>
  </si>
  <si>
    <r>
      <rPr>
        <b/>
        <u/>
        <sz val="10"/>
        <rFont val="Tahoma"/>
        <family val="2"/>
      </rPr>
      <t>Compression Type</t>
    </r>
    <r>
      <rPr>
        <sz val="10"/>
        <rFont val="Tahoma"/>
        <family val="2"/>
      </rPr>
      <t xml:space="preserve"> Clamps &amp; Connectors etc: This includes all types of clamps and connectors required to complete the work, (confirming with IS 5561:2108 with amendements and revisions and other applicable standards) as per approved drawing and direction of engineer in charge.</t>
    </r>
  </si>
  <si>
    <r>
      <t xml:space="preserve">EARTHING DEVICE &amp; ASSOCIATED ACCESSORIES (40 mm dia GI rod 3 meter long  for </t>
    </r>
    <r>
      <rPr>
        <b/>
        <u/>
        <sz val="10"/>
        <rFont val="Tahoma"/>
        <family val="2"/>
      </rPr>
      <t>treated</t>
    </r>
    <r>
      <rPr>
        <sz val="10"/>
        <rFont val="Tahoma"/>
        <family val="2"/>
      </rPr>
      <t xml:space="preserve"> earth pit)</t>
    </r>
  </si>
  <si>
    <r>
      <t xml:space="preserve">40 Mtrs high Monopole (HDG) Lighting cum Lightning Mast suitable for wind zone-V, </t>
    </r>
    <r>
      <rPr>
        <b/>
        <u/>
        <sz val="10"/>
        <rFont val="Tahoma"/>
        <family val="2"/>
      </rPr>
      <t xml:space="preserve"> including LED lighting fixtures </t>
    </r>
    <r>
      <rPr>
        <sz val="10"/>
        <rFont val="Tahoma"/>
        <family val="2"/>
      </rPr>
      <t>(controlled by Lux meter for variable lux output of the luminaire as per ambient light to attain the reqired lux level) with control gear panel etc and with all accessories like motor for hoisting / lowering the lighting platform and other switchgear &amp; lighting control panel including copper cable, accessories etc. The number and rating of luminaire shall be as per the lighting calculation to attain the required lux level.</t>
    </r>
  </si>
  <si>
    <r>
      <t>4 CX 6 mm</t>
    </r>
    <r>
      <rPr>
        <vertAlign val="superscript"/>
        <sz val="10"/>
        <rFont val="Tahoma"/>
        <family val="2"/>
      </rPr>
      <t>2</t>
    </r>
    <r>
      <rPr>
        <sz val="10"/>
        <rFont val="Tahoma"/>
        <family val="2"/>
      </rPr>
      <t xml:space="preserve"> PVC</t>
    </r>
  </si>
  <si>
    <r>
      <t>2CX 6 mm</t>
    </r>
    <r>
      <rPr>
        <vertAlign val="superscript"/>
        <sz val="10"/>
        <rFont val="Tahoma"/>
        <family val="2"/>
      </rPr>
      <t xml:space="preserve">2 </t>
    </r>
    <r>
      <rPr>
        <sz val="10"/>
        <rFont val="Tahoma"/>
        <family val="2"/>
      </rPr>
      <t>PVC</t>
    </r>
  </si>
  <si>
    <r>
      <t>2 CX 2.5 mm</t>
    </r>
    <r>
      <rPr>
        <vertAlign val="superscript"/>
        <sz val="10"/>
        <rFont val="Tahoma"/>
        <family val="2"/>
      </rPr>
      <t>2</t>
    </r>
  </si>
  <si>
    <r>
      <t>4 CX 2.5 mm</t>
    </r>
    <r>
      <rPr>
        <vertAlign val="superscript"/>
        <sz val="10"/>
        <rFont val="Tahoma"/>
        <family val="2"/>
      </rPr>
      <t>2</t>
    </r>
  </si>
  <si>
    <r>
      <t>10 CX 2.5 mm</t>
    </r>
    <r>
      <rPr>
        <vertAlign val="superscript"/>
        <sz val="10"/>
        <rFont val="Tahoma"/>
        <family val="2"/>
      </rPr>
      <t>2</t>
    </r>
  </si>
  <si>
    <r>
      <t>12 CX 2.5 mm</t>
    </r>
    <r>
      <rPr>
        <vertAlign val="superscript"/>
        <sz val="10"/>
        <rFont val="Tahoma"/>
        <family val="2"/>
      </rPr>
      <t>2</t>
    </r>
  </si>
  <si>
    <r>
      <t>16 CX 2.5 mm</t>
    </r>
    <r>
      <rPr>
        <vertAlign val="superscript"/>
        <sz val="10"/>
        <rFont val="Tahoma"/>
        <family val="2"/>
      </rPr>
      <t>2</t>
    </r>
  </si>
  <si>
    <r>
      <t>19 CX 2.5 mm</t>
    </r>
    <r>
      <rPr>
        <vertAlign val="superscript"/>
        <sz val="10"/>
        <rFont val="Tahoma"/>
        <family val="2"/>
      </rPr>
      <t>2</t>
    </r>
  </si>
  <si>
    <r>
      <t>1CX 120 mm</t>
    </r>
    <r>
      <rPr>
        <vertAlign val="superscript"/>
        <sz val="10"/>
        <rFont val="Tahoma"/>
        <family val="2"/>
      </rPr>
      <t>2</t>
    </r>
    <r>
      <rPr>
        <sz val="10"/>
        <rFont val="Tahoma"/>
        <family val="2"/>
      </rPr>
      <t xml:space="preserve"> BAT TO BAT CHARGER &amp; CHARGER TO DCDB</t>
    </r>
  </si>
  <si>
    <r>
      <rPr>
        <b/>
        <sz val="10"/>
        <rFont val="Tahoma"/>
        <family val="2"/>
      </rPr>
      <t xml:space="preserve">SUB-STATION SWITCH YARD  LIGHTING : </t>
    </r>
    <r>
      <rPr>
        <sz val="10"/>
        <rFont val="Tahoma"/>
        <family val="2"/>
      </rPr>
      <t>IT INCLUDES SUPPLY OF FIXTURES &amp; LAMPS (LED - 150 watt each) of reputed make (Phillips/Crompton/Bajaj/Havells/Wipro) with switch gear, GI Conduit etc. (Lighting fixtures are to be fixed rigidly on the Column at a suitable height so that the required lux can be achieved).</t>
    </r>
  </si>
  <si>
    <r>
      <rPr>
        <b/>
        <sz val="10"/>
        <rFont val="Tahoma"/>
        <family val="2"/>
      </rPr>
      <t>STREET LIGHTING</t>
    </r>
    <r>
      <rPr>
        <sz val="10"/>
        <rFont val="Tahoma"/>
        <family val="2"/>
      </rPr>
      <t>:
HDG Octagonal street lighting poles 7 m height (Crompton/Bajaj/Skipper/Transrail Make) with arm bracket  for holding light, foundation nuts &amp; bolts and LED light fittings etc. The pole shall be manufactured in a single section with weight of galvanization 610 g/sqm or thickness of galvanization 86 micron. 
The pole shall be meant for installation in Wind Zone V. 
Poles should be suitable for installation on a RCC concrete foundation with 4nos x 20 mm dia foundation bolts with 225 mm PCD . (Poles shall have variable PCD (200-250 mm dia) type base plate  with diagonal slotted holes  )
It includes supply of LED lighting fixtures with lamps of 100 Watts  of reputed make (Phillips/Crompton/Bajaj/Havells/Wipro), with switch gear, GI Conduit etc. &amp; as per technical specification.
The pole shall have separate or inbuilt GI junction box with suitable cover with (water/dust) ingress protection for housing electrical accessories. The JB shall have provision of fuses/MCB, buses, TBs as required for cable in and out.</t>
    </r>
  </si>
  <si>
    <r>
      <rPr>
        <b/>
        <sz val="10"/>
        <rFont val="Tahoma"/>
        <family val="2"/>
      </rPr>
      <t xml:space="preserve">AIRCONDITIONING: </t>
    </r>
    <r>
      <rPr>
        <sz val="10"/>
        <rFont val="Tahoma"/>
        <family val="2"/>
      </rPr>
      <t xml:space="preserve"> Supply of 2T capacity Split Air Conditioning Units (Dual Inverter, five star latest model - LG/Samsung/Hitachi/Carrier/Mitsubishi/Voltas/Daikin Make) with copper condensor having remote temperature &amp; operation control facility with voltage stabilizer. 
Following item description also includes AC Control Panel  made of 2mm CR sheet, having suitable outgoing (one outgoing for one AC &amp; with overload control gear) &amp; wiring materials  with 15 amp socket &amp; plug for each unit of AC etc to complete (As per specification) for CRB cum GIS (Control/SAS Room, AC DC Room, Communication room, office room &amp; Conference room), Switchyard Kisok, Transit House.
Supply of Logic controller for Auto Switch ON &amp; OFF of AC units depending on requirement. Also includes supply of all other additional accessories such as copper tubes, copper cable, steel brackets for holding outdoor units and other accessories necessary for completion of the AC system.
As per approved drawing and direction of engineer-in-charge.</t>
    </r>
  </si>
  <si>
    <r>
      <t>SUBSTATION AUTOMATION SYSTEM FOR 220/33 KV SUBSTATION ON PRP MODE:</t>
    </r>
    <r>
      <rPr>
        <sz val="10"/>
        <rFont val="Tahoma"/>
        <family val="2"/>
      </rPr>
      <t xml:space="preserve"> Design , engineering , drawing, supervision, installation , testing &amp; commissioning of Substation Automation system (IEC 61850) for (Complete 220 kV and 33 kV system) along with Supply of the following 220 and 33 kV level of protection panels consisting of  Bay control Units &amp; numerical protection relays and other auxiliary relays suitable for SAS as per technical specification. 
</t>
    </r>
    <r>
      <rPr>
        <b/>
        <sz val="10"/>
        <rFont val="Tahoma"/>
        <family val="2"/>
      </rPr>
      <t xml:space="preserve">NOTE: </t>
    </r>
    <r>
      <rPr>
        <sz val="10"/>
        <rFont val="Tahoma"/>
        <family val="2"/>
      </rPr>
      <t>All protective relays &amp; BCU shall be numerical type.</t>
    </r>
  </si>
  <si>
    <r>
      <rPr>
        <b/>
        <sz val="10"/>
        <rFont val="Tahoma"/>
        <family val="2"/>
      </rPr>
      <t>Aux. BCU  for Substation Auxilliary</t>
    </r>
    <r>
      <rPr>
        <sz val="10"/>
        <rFont val="Tahoma"/>
        <family val="2"/>
      </rPr>
      <t xml:space="preserve"> System (Datas for monitoring of Station AC, Station DC, Lighting, Fire fighting, Air conditioning, Diesel generator etc. as per the site requirement) compliant to IEC 61850 - ED-2 protocol with PRP on FO. Power Supply 220V DC. </t>
    </r>
  </si>
  <si>
    <r>
      <rPr>
        <b/>
        <sz val="10"/>
        <rFont val="Tahoma"/>
        <family val="2"/>
      </rPr>
      <t xml:space="preserve">220KV FEEDER PROTECTION  PANEL:
</t>
    </r>
    <r>
      <rPr>
        <sz val="10"/>
        <rFont val="Tahoma"/>
        <family val="2"/>
      </rPr>
      <t xml:space="preserve">Distance protection Relay (Main-I &amp; Main-II of different make) with auto reclosure &amp; Backup Protection Relay with  Bay control unit (BCU) with all other relays &amp; components required for complete protection,control etc as per TS compliant to IEC 61850-ED-2 protocol with PRP on FO. Power Supply 220V DC. </t>
    </r>
  </si>
  <si>
    <r>
      <rPr>
        <b/>
        <sz val="10"/>
        <rFont val="Tahoma"/>
        <family val="2"/>
      </rPr>
      <t xml:space="preserve">220 KV TRANSFORMER PROTECTION  PANEL:
</t>
    </r>
    <r>
      <rPr>
        <sz val="10"/>
        <rFont val="Tahoma"/>
        <family val="2"/>
      </rPr>
      <t xml:space="preserve">Numerical Differential protection Relay, Separate Numerical REF Relay, BACK-UP PROTECTION &amp; BCU for 220 KV side) CONSIDERING HV side of 220/33 KV,  63 MVA Two winding transformer with  all other relays &amp; components required for complete protection, control etc as per TS compliant to IEC 61850-ED-2 protocol with PRP on FO. Power Supply 220V DC. </t>
    </r>
  </si>
  <si>
    <r>
      <rPr>
        <b/>
        <sz val="10"/>
        <rFont val="Tahoma"/>
        <family val="2"/>
      </rPr>
      <t xml:space="preserve">220 KV BUS COUPLER PROTECTION  PANEL:
</t>
    </r>
    <r>
      <rPr>
        <sz val="10"/>
        <rFont val="Tahoma"/>
        <family val="2"/>
      </rPr>
      <t xml:space="preserve">With  Bay control unit (BCU) &amp; Back-up protection relay with  all other relays &amp; components required for complete protection, control etc as per TS compliant to IEC 61850-ED-2 protocol with PRP on FO. Power Supply 220V DC. </t>
    </r>
  </si>
  <si>
    <r>
      <rPr>
        <b/>
        <sz val="10"/>
        <rFont val="Tahoma"/>
        <family val="2"/>
      </rPr>
      <t>220 KV BUS-BAR PROTECTION  PANEL(s) (Decentralized Architecture):</t>
    </r>
    <r>
      <rPr>
        <sz val="10"/>
        <rFont val="Tahoma"/>
        <family val="2"/>
      </rPr>
      <t xml:space="preserve"> 
Complete decentralized type bus bar protection system for proposed bays and Provision/space in panel(s) for bus bar modules for future bays (four nos) and with  all other relays &amp; components required for complete protection, control etc as per TS compliant to IEC 61850-ED-2 protocol with PRP on FO. Power Supply 220V DC. </t>
    </r>
  </si>
  <si>
    <r>
      <rPr>
        <b/>
        <sz val="10"/>
        <rFont val="Tahoma"/>
        <family val="2"/>
      </rPr>
      <t>33 KV FEEDER &amp; BUS COUPLER PROTECTION Panel:</t>
    </r>
    <r>
      <rPr>
        <sz val="10"/>
        <rFont val="Tahoma"/>
        <family val="2"/>
      </rPr>
      <t xml:space="preserve">
with BCPU &amp;  with other Auxiliary relays &amp; components required for complete protection, control etc as per TS compliant to IEC 61850 - ED-2 protocol with PRP on FO. Power Supply 220V DC. 
Note: 5 Nos. of Line Feeder Bays and 1 Nos Bus Coupler Bays to be considered in 3 Panels.</t>
    </r>
  </si>
  <si>
    <r>
      <rPr>
        <b/>
        <sz val="10"/>
        <rFont val="Tahoma"/>
        <family val="2"/>
      </rPr>
      <t>33kV TRANSFORMER PROTECTION  PANEL:</t>
    </r>
    <r>
      <rPr>
        <sz val="10"/>
        <rFont val="Tahoma"/>
        <family val="2"/>
      </rPr>
      <t xml:space="preserve">
With BCPU, separate numerical REF CONSIDERING LV side of 220/33 KV,  63 MVA Two winding transformer &amp; with other Auxiliary relays &amp; components required for complete protection, control etc as per TS compliant to IEC 61850 - ED-2 protocol with PRP on FO. Power Supply 220V DC. 
Note: 2 Nos. of Transformer Feeder Bays to be considered in one Panel.</t>
    </r>
  </si>
  <si>
    <r>
      <rPr>
        <b/>
        <sz val="10"/>
        <rFont val="Tahoma"/>
        <family val="2"/>
      </rPr>
      <t>MAIN AC DB (Indoor Type):</t>
    </r>
    <r>
      <rPr>
        <sz val="10"/>
        <rFont val="Tahoma"/>
        <family val="2"/>
      </rPr>
      <t xml:space="preserve"> MAIN DB-1, MAIN DB-2 with B/C. The incomer &amp; Bus coupler shall have 800 A, 50KA, drawout type ACB with Numerical SAS compliant Relay (O/C, E/F, U/V, O/V protection). The ACDB shall be suitable for automatic switching OFF &amp; ON during power failure. Facilities for integration with SAS as per the site requirement.</t>
    </r>
  </si>
  <si>
    <r>
      <rPr>
        <b/>
        <sz val="10"/>
        <rFont val="Tahoma"/>
        <family val="2"/>
      </rPr>
      <t>ACDB (Indoor Type) WITH BUS 1, BUS 2, BUS 3, Bus Coupler 1 &amp; Bus Coupler 2:</t>
    </r>
    <r>
      <rPr>
        <sz val="10"/>
        <rFont val="Tahoma"/>
        <family val="2"/>
      </rPr>
      <t xml:space="preserve">
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OFF &amp; ON , auto start of DG set etc during power failure. Facilities for integration with SAS as per the site requirement.</t>
    </r>
  </si>
  <si>
    <r>
      <rPr>
        <b/>
        <sz val="10"/>
        <rFont val="Tahoma"/>
        <family val="2"/>
      </rPr>
      <t>Main Lighting Distribution Board (Indoor Type):</t>
    </r>
    <r>
      <rPr>
        <sz val="10"/>
        <rFont val="Tahoma"/>
        <family val="2"/>
      </rPr>
      <t xml:space="preserve"> Having  250A MCCB with source-1, Source-2 &amp; Bus coupler.</t>
    </r>
  </si>
  <si>
    <r>
      <rPr>
        <b/>
        <sz val="10"/>
        <rFont val="Tahoma"/>
        <family val="2"/>
      </rPr>
      <t>Emergency Lighting Distribution Board (Outdoor type):</t>
    </r>
    <r>
      <rPr>
        <sz val="10"/>
        <rFont val="Tahoma"/>
        <family val="2"/>
      </rPr>
      <t xml:space="preserve"> The ELDB should be supplying to 20% of switchyard lights, each of 220KV and 33KV Switchyard.  </t>
    </r>
  </si>
  <si>
    <r>
      <rPr>
        <b/>
        <sz val="10"/>
        <rFont val="Tahoma"/>
        <family val="2"/>
      </rPr>
      <t>ACDB for Yard Kiosk (Indoor Type):</t>
    </r>
    <r>
      <rPr>
        <sz val="10"/>
        <rFont val="Tahoma"/>
        <family val="2"/>
      </rPr>
      <t xml:space="preserve">  LT supply to Protection panels, Kiosk lighting, AC etc</t>
    </r>
  </si>
  <si>
    <r>
      <rPr>
        <b/>
        <sz val="10"/>
        <rFont val="Tahoma"/>
        <family val="2"/>
      </rPr>
      <t xml:space="preserve">Switchyard Receptacle Board for </t>
    </r>
    <r>
      <rPr>
        <sz val="10"/>
        <rFont val="Tahoma"/>
        <family val="2"/>
      </rPr>
      <t xml:space="preserve"> Transformer Oil Filteration</t>
    </r>
  </si>
  <si>
    <r>
      <rPr>
        <b/>
        <sz val="10"/>
        <rFont val="Tahoma"/>
        <family val="2"/>
      </rPr>
      <t>CT CONSOLE BOXES</t>
    </r>
    <r>
      <rPr>
        <sz val="10"/>
        <rFont val="Tahoma"/>
        <family val="2"/>
      </rPr>
      <t xml:space="preserve"> as per TS (33 KV CT)</t>
    </r>
  </si>
  <si>
    <r>
      <rPr>
        <b/>
        <sz val="10"/>
        <rFont val="Tahoma"/>
        <family val="2"/>
      </rPr>
      <t>IVT CONSOLE BOXES</t>
    </r>
    <r>
      <rPr>
        <sz val="10"/>
        <rFont val="Tahoma"/>
        <family val="2"/>
      </rPr>
      <t xml:space="preserve"> as per TS (220 KV &amp; 33 KV)</t>
    </r>
  </si>
  <si>
    <r>
      <rPr>
        <b/>
        <sz val="10"/>
        <rFont val="Tahoma"/>
        <family val="2"/>
      </rPr>
      <t>OUT DOOR KIOSK FOR STATION TRANSFORMER</t>
    </r>
    <r>
      <rPr>
        <sz val="10"/>
        <rFont val="Tahoma"/>
        <family val="2"/>
      </rPr>
      <t xml:space="preserve"> With Busbar &amp; SFU of appropriate rating with required sizes of terminal studs for  power cable termination &amp; any other accessories required.</t>
    </r>
  </si>
  <si>
    <r>
      <rPr>
        <b/>
        <sz val="10"/>
        <rFont val="Tahoma"/>
        <family val="2"/>
      </rPr>
      <t>220 V DC DISTRIBUTION BOARD (Indoor Type):</t>
    </r>
    <r>
      <rPr>
        <sz val="10"/>
        <rFont val="Tahoma"/>
        <family val="2"/>
      </rPr>
      <t xml:space="preserve"> Having 2 nos 63A DC MCCB for Incomers, Bus Coupler with interlock, E/F (EARTH LEAKAGE), UNDER &amp; OVER VOLTAGE and shall be SAS compliant &amp; as per TS. 
Consider separate source (DC1 &amp; DC 2) to each panels &amp; accordingly sufficient nos. of DC output from DB-1 &amp; 2 to be considered.</t>
    </r>
  </si>
  <si>
    <r>
      <rPr>
        <b/>
        <sz val="10"/>
        <rFont val="Tahoma"/>
        <family val="2"/>
      </rPr>
      <t>DCDB for Yard Kiosk (Indoor Type):</t>
    </r>
    <r>
      <rPr>
        <sz val="10"/>
        <rFont val="Tahoma"/>
        <family val="2"/>
      </rPr>
      <t xml:space="preserve"> DC supply to Protection panels having source-1 &amp; 2 with auto changeover facility. Consider separate source (DC1 &amp; DC 2) to each panels &amp; accordingly sufficient nos. of DC output to be considered.</t>
    </r>
  </si>
  <si>
    <r>
      <rPr>
        <b/>
        <sz val="10"/>
        <rFont val="Tahoma"/>
        <family val="2"/>
      </rPr>
      <t xml:space="preserve">Insulating Mat: </t>
    </r>
    <r>
      <rPr>
        <sz val="10"/>
        <rFont val="Tahoma"/>
        <family val="2"/>
      </rPr>
      <t>Best Quality &amp; approved make (Confirming to IS:15652:2006) to be kept infront of all panels, boards etc.(2000X1000X3mm Size)</t>
    </r>
  </si>
  <si>
    <r>
      <t xml:space="preserve">220/33 KV, 40  MVA </t>
    </r>
    <r>
      <rPr>
        <b/>
        <strike/>
        <sz val="10"/>
        <rFont val="Tahoma"/>
        <family val="2"/>
      </rPr>
      <t>Yn Yn Power Transformer as per TS</t>
    </r>
    <r>
      <rPr>
        <strike/>
        <sz val="10"/>
        <rFont val="Tahoma"/>
        <family val="2"/>
      </rPr>
      <t xml:space="preserve"> </t>
    </r>
  </si>
  <si>
    <r>
      <rPr>
        <b/>
        <sz val="10"/>
        <rFont val="Tahoma"/>
        <family val="2"/>
      </rPr>
      <t>Supply of Smoke &amp; Heat detection system</t>
    </r>
    <r>
      <rPr>
        <sz val="10"/>
        <rFont val="Tahoma"/>
        <family val="2"/>
      </rPr>
      <t xml:space="preserve">: Addressable optical Smoke &amp; Heat Multi detector (quantity as per approved design calculation) for </t>
    </r>
    <r>
      <rPr>
        <b/>
        <sz val="10"/>
        <rFont val="Tahoma"/>
        <family val="2"/>
      </rPr>
      <t>GIS cum control room building</t>
    </r>
    <r>
      <rPr>
        <sz val="10"/>
        <rFont val="Tahoma"/>
        <family val="2"/>
      </rPr>
      <t xml:space="preserve"> including all accessories, the Main control panel (Microprocessor based 2 loop fire alarm control panel expandable upto 18 loops fully networkable with each loop capable of taking 99 devices, 8 line x 40 character alpha- numeric liquid crystal display .The panel shall be soft addressable type . The panel shall be able to give pin point location of all fire/fault conditions. Further, the panel must be able to automatically switch off respective control switches when ever any alarm is triggered. The panel shall have in built rectifier, Loop cards,provision for externel &amp; internal printer(if required), L C D unit to indicate Fire/Fault Signal with address and analog output, built in printer to log all fire or fault events complete in all respects, integral SMF lead acid batteries with sealed cells of 24 V capable of running for a minimum of 8 hours with integral battery charger complete as required and as per specification. The fire alarm panel shall be suitable for software integration with BMS &amp; PA system ,wall mounting loop powered addressable type hooter with all accessories , addressable manual call box made of polycarbonate with plastic break glass front and complete with monitor module MCB, addressable isolator module with required PVC box, fittings and fixtures, wiring with PVC FRLS wire to cover the required for fire &amp; smoke detection etc. Should have facility for integration with SAS.</t>
    </r>
  </si>
  <si>
    <r>
      <t xml:space="preserve">CCTV Surveilance system: </t>
    </r>
    <r>
      <rPr>
        <sz val="10"/>
        <rFont val="Tahoma"/>
        <family val="2"/>
      </rPr>
      <t xml:space="preserve">Supply, Installation, Commissioning, Testing for IP Based CCTV Surveillance System (Server Based approach), DVR with 4TB Hard Disk, Day/Night Cameras, PC Monitor (Full HD - 24 inch) including all materials for  areas inside &amp; outside GIS cum Control room building, Entire Switchyard areas covering boundaries, entry/exit points of substation &amp; Other areas etc., suitable for 360 deg movement with all necessary hardware fittings for  monitoring and surveillance of the entire substation. 
The CCTV system shall be able to be integrated with the SAS system.
No. of such cameras (different type viz. PTZ, bullet or dome) are to be calculated as per standard practice &amp; its installations at the strategic locations.
</t>
    </r>
    <r>
      <rPr>
        <b/>
        <sz val="10"/>
        <rFont val="Tahoma"/>
        <family val="2"/>
      </rPr>
      <t>Tentative Requirement:</t>
    </r>
    <r>
      <rPr>
        <sz val="10"/>
        <rFont val="Tahoma"/>
        <family val="2"/>
      </rPr>
      <t xml:space="preserve">
1. Fixed type bullet cameras for monitoring of Security shed cum Main gate complex , Main Entrance door of  GIS cum Control Room Building,  Main Entrance door of Fire-fighting Pump House, Main Entrance door of store shed, Main entrance gate of switchyard and all gates of switchyard etc.
2. Dome/Bullet cameras for indoor areas - Relay panel room, AC/DC Room, GIS Hall, SAS Room, Corridoor areas etc.
3. PTZ cameras (minimum 3 nos):
a) Switchyard areas (220/33 kV)
b) All the Transformers under present scope/Station trf
Note: Any other requirement besides above to be explored &amp; can be finalised during detail Engg.</t>
    </r>
  </si>
  <si>
    <r>
      <rPr>
        <b/>
        <sz val="10"/>
        <rFont val="Tahoma"/>
        <family val="2"/>
      </rPr>
      <t>220 KV GIS hall ventilation</t>
    </r>
    <r>
      <rPr>
        <sz val="10"/>
        <rFont val="Tahoma"/>
        <family val="2"/>
      </rPr>
      <t xml:space="preserve"> system through ducting with 04 air change cycle per hour  (Pressurization type ventilation system) as per technical specification and recommendation of GIS manufacturer</t>
    </r>
  </si>
  <si>
    <r>
      <rPr>
        <b/>
        <u/>
        <sz val="10"/>
        <rFont val="Tahoma"/>
        <family val="2"/>
      </rPr>
      <t>GIS Hall exhaust system:</t>
    </r>
    <r>
      <rPr>
        <sz val="10"/>
        <rFont val="Tahoma"/>
        <family val="2"/>
      </rPr>
      <t xml:space="preserve">
Exhaust fans for installation at 1 feet above the GIS hall floor level for exhaust of SF6 gas. Sufficient numbers of exhaust fans of required capacity to be provided for 1 air change per hour, accordingly calculation to be submitted. The exhaust outlet shall be directed downwards at the outer side of the GIS hall and shall be fixed with aluminum mesh at outlet. The exhaust fans shall have louvers for automatic closing when not in use. Control of the system shall be from the SAS-HMI room.
Includes supply of panels and other associated materials. </t>
    </r>
  </si>
  <si>
    <r>
      <rPr>
        <b/>
        <sz val="10"/>
        <rFont val="Tahoma"/>
        <family val="2"/>
      </rPr>
      <t>SF6 gas analyzer:</t>
    </r>
    <r>
      <rPr>
        <sz val="10"/>
        <rFont val="Tahoma"/>
        <family val="2"/>
      </rPr>
      <t xml:space="preserve">  Portable type  instruments (A). In-built calibration facility. (B). Sensitivity of the equipment shall not be affected by any atmospheric conditions like dust, humidity, heat, wind etc.  (C). Equipment shall work on zero gas loss principle i.e. gas should be pumped back to the compartment after measurement without any exposure to the atmosphere.(D). Equipment shall be supplied with suitable regulator which can be used to connect SF6 cylinder if required. (E). Following acidic/impurities products should be detected as per IEC 60480 and IEC 60376 (i) SF6 purity – Range: 0-100 %  &amp; Accuracy: +/- 0.5 %, (ii) Dew point - Range : -60 to +20 deg C &amp; Accuracy: +/- 0.5 deg C, (iii) SO2 - Range :  0-150 ppm &amp; Accuracy : +/- 2 %,(iv) CF4 – Range : 0-60% vol &amp; Accuracy : +/- 1 % , (v) HF - Range : 0-200ppm &amp; Accuracy : +/- 5 %, (F). Instrument should work on AC source as well as on rechargeable battery, (G). Input pressure: upto 10 bar h. It should be housed in a robust IP67 case with wheels.</t>
    </r>
  </si>
  <si>
    <r>
      <rPr>
        <b/>
        <sz val="10"/>
        <rFont val="Tahoma"/>
        <family val="2"/>
      </rPr>
      <t>SF6 Gas Filling, Evacuating, Filtering, Drying, Pumping &amp; Storage Plant with spares for 5 years Operation.</t>
    </r>
    <r>
      <rPr>
        <sz val="10"/>
        <rFont val="Tahoma"/>
        <family val="2"/>
      </rPr>
      <t xml:space="preserve">
 The plant necessary for filling and evacuating the SF6 gas in the switchgear shall be supplied to enable any maintenance work to be carried out. This shall include all the necessary gas cylinders for temporarily storing the evacuated SF6 gas. The capacity of the temporary storage facilities shall at least be sufficient for storing the maximum quantity of gas that could be removed from at least one phase of one complete bay. The minimum capacity of evacuation plant shall be: Vacuum Pump: 60 M3/Hour (Nominal suction pressure) Compressor : 15  M3/Hour(Delivery).  The evacuation equipment shall be provided with all the necessary pipes, couplings, flexible tubes and valves for coupling up to the switchgear for filling or evacuating all the gases. The gases compartments shall be fitted with permanent non-return valves through which the gas is pumped into or evacuated form the compartments. The offered model should comply with the revovery and evacuation time as defined in TS which should be certified by TUV-SUD.
Make: DILO, Model: B052INDIAR40</t>
    </r>
  </si>
  <si>
    <r>
      <rPr>
        <b/>
        <sz val="10"/>
        <rFont val="Tahoma"/>
        <family val="2"/>
      </rPr>
      <t>EOT Crane for GIS building</t>
    </r>
    <r>
      <rPr>
        <sz val="10"/>
        <rFont val="Tahoma"/>
        <family val="2"/>
      </rPr>
      <t xml:space="preserve"> for 220 kV GIS station (5T Capacity safe working load. The crane shall have minimum speeds under full load of:  Speed (a) Hoisting   2 meters/minute (b) Cross Travel  10 meters/minute (c) Long Travel   20 meters/minute (d) Creep speed shall be of 25% of operating speed.The crane shall be possible to be operated through the cable, through the pendant control and  which shall be easily accessible from the floor of GIS building and  through remote control device. ) including all accessories with control panel. </t>
    </r>
  </si>
  <si>
    <r>
      <rPr>
        <b/>
        <sz val="10"/>
        <rFont val="Tahoma"/>
        <family val="2"/>
      </rPr>
      <t>Supply of all materials for Indoor Cable Routing for EHV and LT cables in GIS cum CR building:</t>
    </r>
    <r>
      <rPr>
        <sz val="10"/>
        <rFont val="Tahoma"/>
        <family val="2"/>
      </rPr>
      <t xml:space="preserve"> Support Structure with all fittings for Lifting of EHV cables and LT cables in Cable Cellar to GIS Hall and Relay room,  Arrangement for Entry of EHV cables from outdoor switchyard to GIS cum CRB (with Modular Multi-diameter flexible Cable sealing system consisting of frames, blocks and accessories to be installed wherever the electrical / control / communication cables over-ground enter or leave from CRB as per TS), False Flooring in GIS hall Relay Room, HMI Room etc for laying of cables for termination at LCC, Relay panels etc, accessories for arrangement for hanging trays (insert plates, screws etc) in Roof of cellar to complete the work in full shape.</t>
    </r>
  </si>
  <si>
    <t>OLD SCOPE RANUA</t>
  </si>
  <si>
    <t>AMMENDMENT</t>
  </si>
  <si>
    <t>Construction of 2x40 MVA, 220/33KV Gas  Insulated Sub-station with SAS  at RANUA</t>
  </si>
  <si>
    <r>
      <rPr>
        <b/>
        <sz val="10"/>
        <rFont val="Tahoma"/>
        <family val="2"/>
      </rPr>
      <t xml:space="preserve">PCC (1:3:6): </t>
    </r>
    <r>
      <rPr>
        <sz val="10"/>
        <rFont val="Tahoma"/>
        <family val="2"/>
      </rPr>
      <t>Design, Engineering, Providing  and laying of plain cement concrete (PCC 1:3:6) of grade M10 with approved quality coarse aggregates (Nominal size 12mm to 20mm) , fine aggregates, cement  in column, equipment and switchyard marshalling box foundation as blind layer inclusive of labour charges for concrete mixing &amp; curing. This includes supply of all labourers, T&amp;P and dewatering wherever required as per Technical specification and instruction of Engineer In charge.</t>
    </r>
  </si>
  <si>
    <r>
      <rPr>
        <b/>
        <sz val="10"/>
        <rFont val="Tahoma"/>
        <family val="2"/>
      </rPr>
      <t xml:space="preserve">RCC (1:1.5:3): Open cast and Pile foundation </t>
    </r>
    <r>
      <rPr>
        <sz val="10"/>
        <rFont val="Tahoma"/>
        <family val="2"/>
      </rPr>
      <t>for the column, equipment, marshalling box foundations with RCC: 1:1.5:3 (Grade M-20), excluding  MS Rod and including supply of Labour all materials like ,Cement, coarse and fine aggregates,shuttering,proper curing of the foundations/concrete and T&amp;P  in line with the Specification and as per direction of Engineer in Charge.</t>
    </r>
  </si>
  <si>
    <r>
      <rPr>
        <b/>
        <sz val="10"/>
        <rFont val="Tahoma"/>
        <family val="2"/>
      </rPr>
      <t xml:space="preserve">STEEL: </t>
    </r>
    <r>
      <rPr>
        <sz val="10"/>
        <rFont val="Tahoma"/>
        <family val="2"/>
      </rPr>
      <t xml:space="preserve">Supply of Steel (TATA/ RINL/ Sail/JINDAL) ( FE-500 as per BIS-1786 ) of different size (as per design) with cutting, bending, binding amd placing in position of M.S.Rod for reinfocement of </t>
    </r>
    <r>
      <rPr>
        <b/>
        <sz val="10"/>
        <rFont val="Tahoma"/>
        <family val="2"/>
      </rPr>
      <t>Open Cast and Pile foundation concrete</t>
    </r>
    <r>
      <rPr>
        <sz val="10"/>
        <rFont val="Tahoma"/>
        <family val="2"/>
      </rPr>
      <t xml:space="preserve"> including supply of binding wire with supply of steel rod.</t>
    </r>
  </si>
  <si>
    <t>2720</t>
  </si>
  <si>
    <t>Old Scope</t>
  </si>
  <si>
    <t xml:space="preserve">TOTAL QUANTITY (INCLUDING ADDITIONAL QTY): Construction of 2x40 MVA, 220/33KV Gas  Insulated Sub-station with SAS  at Bhandaripokhari </t>
  </si>
  <si>
    <t>Original LOA Qty for RANUA GIS</t>
  </si>
  <si>
    <t>P1S-Column 220 KV (NOMINAL UNIT WT- 4.676 MT)  (7 +3=10Nos)</t>
  </si>
  <si>
    <t>Q1-Beam 220 KV  (NOMINAL UNIT WT- 1.598 MT) (6+2+2=10 Nos)</t>
  </si>
  <si>
    <t>NO</t>
  </si>
  <si>
    <t>Unit Weight in MT</t>
  </si>
  <si>
    <t>Total Weight in MT</t>
  </si>
  <si>
    <t>70</t>
  </si>
  <si>
    <t>45</t>
  </si>
  <si>
    <r>
      <rPr>
        <b/>
        <sz val="10"/>
        <rFont val="Tahoma"/>
        <family val="2"/>
      </rPr>
      <t>Bay Marshalling Kiosk: 1</t>
    </r>
    <r>
      <rPr>
        <sz val="10"/>
        <rFont val="Tahoma"/>
        <family val="2"/>
      </rPr>
      <t xml:space="preserve"> BMK for 2 nos 220KV bays and 1 BMK for 4 nos 33KV bays</t>
    </r>
  </si>
  <si>
    <t>50</t>
  </si>
  <si>
    <t>Total Towers</t>
  </si>
  <si>
    <t>CALCULATION SHEET</t>
  </si>
  <si>
    <t>SL NO</t>
  </si>
  <si>
    <t>TYPE OF TOWER</t>
  </si>
  <si>
    <t>QTY</t>
  </si>
  <si>
    <t>EXCAVATION</t>
  </si>
  <si>
    <t>RCC</t>
  </si>
  <si>
    <t>MS ROD</t>
  </si>
  <si>
    <t>UNIT VOL</t>
  </si>
  <si>
    <t>TOTAL VOL</t>
  </si>
  <si>
    <t>UNIT WT</t>
  </si>
  <si>
    <t>TOTAL WT</t>
  </si>
  <si>
    <t>OA+0(WET)</t>
  </si>
  <si>
    <t>OA+3(WET)</t>
  </si>
  <si>
    <t>OA+6 (WET)</t>
  </si>
  <si>
    <t>OB+0(WET)</t>
  </si>
  <si>
    <t>OB+3(WET)</t>
  </si>
  <si>
    <t>OB+6 (WET)</t>
  </si>
  <si>
    <t>OC+0(WET)</t>
  </si>
  <si>
    <t>OC+3(WET)</t>
  </si>
  <si>
    <t>OC+6 (WET)</t>
  </si>
  <si>
    <t>OC+15(WET/P.S)</t>
  </si>
  <si>
    <t>OC+24(WET/P.S)</t>
  </si>
  <si>
    <t>UR+0 (P.S)</t>
  </si>
  <si>
    <t>UR+6 (P.S)</t>
  </si>
  <si>
    <t>DD+0</t>
  </si>
  <si>
    <t>DD+3</t>
  </si>
  <si>
    <t>QD+9</t>
  </si>
  <si>
    <t>QD+15</t>
  </si>
  <si>
    <t>MA+0(WET)</t>
  </si>
  <si>
    <t>MA+3(WET)</t>
  </si>
  <si>
    <t>MA+6 (WET)</t>
  </si>
  <si>
    <t>MB+0(WET)</t>
  </si>
  <si>
    <t>MB+3(WET)</t>
  </si>
  <si>
    <t>MB+6 (WET)</t>
  </si>
  <si>
    <t>MC+0(WET)</t>
  </si>
  <si>
    <t>MC+3(WET)</t>
  </si>
  <si>
    <t>MC+6 (WET)</t>
  </si>
  <si>
    <t>M20</t>
  </si>
  <si>
    <t>M25</t>
  </si>
  <si>
    <t>Sl. No</t>
  </si>
  <si>
    <t>Tower No.</t>
  </si>
  <si>
    <t>HARDWARE FITTINGS</t>
  </si>
  <si>
    <t>SINGLE TENSION</t>
  </si>
  <si>
    <t>DOUBLE TENSION</t>
  </si>
  <si>
    <t>GANTRY</t>
  </si>
  <si>
    <t>OA</t>
  </si>
  <si>
    <t>OC</t>
  </si>
  <si>
    <t>MA</t>
  </si>
  <si>
    <t>MC</t>
  </si>
  <si>
    <t>220KV BHANDARIPOKHARI LILO: TOTAL TOWER 27NOS. (7.52KM)</t>
  </si>
  <si>
    <t>220KV RAMKRUSHNAPUR-BHANDARIPOKHARI: TOTAL TOWER 53NOS. (14.655KM)</t>
  </si>
  <si>
    <t>Tower QTY</t>
  </si>
  <si>
    <t>TOTAL</t>
  </si>
  <si>
    <t>OB</t>
  </si>
  <si>
    <t>160 KN LR INSULATOR (For Tension)</t>
  </si>
  <si>
    <t>120 KN LR INSULATOR (For Suspension/ pilot)</t>
  </si>
  <si>
    <t>DOUBLE SUSPENSION</t>
  </si>
  <si>
    <t>625</t>
  </si>
  <si>
    <t>LILO</t>
  </si>
  <si>
    <t>Multi</t>
  </si>
  <si>
    <t>DESCRIPTION OF ITEMS (SCHEDULE-VIIB- 220 KV LILO TRANSMISSION LINE) 
ERECTION OF FOLLOWING EQUIPMENT &amp; MATERIALS
 (As per Technical Specification)</t>
  </si>
  <si>
    <t>ORIGINAL RANUA SCOPE</t>
  </si>
  <si>
    <t>PART-A</t>
  </si>
  <si>
    <r>
      <t>ERECTION,TESTING &amp; COMMISSIONING</t>
    </r>
    <r>
      <rPr>
        <sz val="11"/>
        <rFont val="Tahoma"/>
        <family val="2"/>
      </rPr>
      <t xml:space="preserve">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All Erection should confirm to the Technical Specification laid there in the Tender Specification and the structures are to be designed for Wind Zone-6 i.e. Wind Speed of 55 Mtr/Sec.(As per BIS 802). 
Note:Weight as indicated are tentative.</t>
    </r>
  </si>
  <si>
    <t>1.1.8</t>
  </si>
  <si>
    <t>1.1.9</t>
  </si>
  <si>
    <t>1.1.10</t>
  </si>
  <si>
    <t>1.1.11</t>
  </si>
  <si>
    <t>1.1.12</t>
  </si>
  <si>
    <t>1.1.13</t>
  </si>
  <si>
    <t>1.1.14</t>
  </si>
  <si>
    <t>1.1.15</t>
  </si>
  <si>
    <t xml:space="preserve">Erection of the following tower accessories as per technical specification and as directed by the engineer in charge.
 </t>
  </si>
  <si>
    <t>BIRD GUARD</t>
  </si>
  <si>
    <t xml:space="preserve">Hoisting and fixing of insulators with required accessories,Hardwares, paying out of conductor ,jointing, stringing, sagging &amp; Jumpering etc. of power conductor with G.I. Earth wire in the proposed  lines   with all required accessories including scaffolding for 33 KV,11 KV, LT , P&amp;T lines, roads and  using own required T&amp;P and compression jointing machines etc. and as per the direction of Engineer in charge.  </t>
  </si>
  <si>
    <t>DOUBLE CIRCUIT(ACSR ZEBRA, SIX POWER CONDCTOR)</t>
  </si>
  <si>
    <t>RKM</t>
  </si>
  <si>
    <t>Dismantling of 3 nos. strung power conductors of existing 220KV New Duburi-Bhadrak-Dhnmara line from Loc. 107 to Loc. 110.</t>
  </si>
  <si>
    <t>Route (Km)</t>
  </si>
  <si>
    <t>Stringing of Single Circuit (ACSR/AAAC ZEBRA, 3 POWER CONDUCTOR) from above locations to LILO tower.</t>
  </si>
  <si>
    <t>Additional charges for hot line stringing (with other CKT in DC tower in charged condition)</t>
  </si>
  <si>
    <t>48 Fibre(DWSM) OPGW fibre Optic cable along with its Hardwares and approach cables</t>
  </si>
  <si>
    <t>f = d X e</t>
  </si>
  <si>
    <t xml:space="preserve">g </t>
  </si>
  <si>
    <t>TL-Template Erection (LILO Line)</t>
  </si>
  <si>
    <t>TL-Template Erection (Multi Circuit Line)</t>
  </si>
  <si>
    <t>TL-Template N&amp;B Erection</t>
  </si>
  <si>
    <t xml:space="preserve">WEIGHT OF THE TOWER SUPER STRUCTURES </t>
  </si>
  <si>
    <t>Fixing of the Templates &amp; setting of Stubs (Including weight of Stub)</t>
  </si>
  <si>
    <t>new</t>
  </si>
  <si>
    <t>CPC PO No.767 dtd24.06.2025</t>
  </si>
  <si>
    <t>3.1.3 New</t>
  </si>
  <si>
    <t>Difference</t>
  </si>
  <si>
    <t xml:space="preserve">Deviation %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</si>
</sst>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quot;₹&quot;\ * #,##0.00_ ;_ &quot;₹&quot;\ * \-#,##0.00_ ;_ &quot;₹&quot;\ * &quot;-&quot;??_ ;_ @_ "/>
    <numFmt numFmtId="43" formatCode="_ * #,##0.00_ ;_ * \-#,##0.00_ ;_ * &quot;-&quot;??_ ;_ @_ "/>
    <numFmt numFmtId="164" formatCode="&quot; $&quot;#,##0.00\ ;&quot; $(&quot;#,##0.00\);&quot; $-&quot;#\ ;@\ "/>
    <numFmt numFmtId="165" formatCode="0.0"/>
    <numFmt numFmtId="166" formatCode="#,##0.00;[Red]#,##0.00"/>
    <numFmt numFmtId="167" formatCode="0.000"/>
    <numFmt numFmtId="168" formatCode="#,##0.0"/>
    <numFmt numFmtId="169" formatCode="_ * #,##0.000_ ;_ * \-#,##0.000_ ;_ * &quot;-&quot;???_ ;_ @_ "/>
    <numFmt numFmtId="170" formatCode="_ * #,##0.000_ ;_ * \-#,##0.000_ ;_ * &quot;-&quot;??_ ;_ @_ "/>
  </numFmts>
  <fonts count="47">
    <font>
      <sz val="11"/>
      <color theme="1"/>
      <name val="Calibri"/>
      <family val="2"/>
      <scheme val="minor"/>
    </font>
    <font>
      <sz val="11"/>
      <color theme="1"/>
      <name val="Calibri"/>
      <family val="2"/>
      <scheme val="minor"/>
    </font>
    <font>
      <sz val="10"/>
      <name val="Arial"/>
      <family val="2"/>
      <charset val="134"/>
    </font>
    <font>
      <sz val="11"/>
      <color indexed="8"/>
      <name val="Calibri"/>
      <family val="2"/>
    </font>
    <font>
      <b/>
      <sz val="12"/>
      <name val="Times New Roman"/>
      <family val="1"/>
    </font>
    <font>
      <sz val="12"/>
      <color indexed="8"/>
      <name val="Times New Roman"/>
      <family val="1"/>
    </font>
    <font>
      <sz val="12"/>
      <name val="Times New Roman"/>
      <family val="1"/>
    </font>
    <font>
      <sz val="10"/>
      <name val="Arial"/>
      <family val="2"/>
    </font>
    <font>
      <b/>
      <sz val="18"/>
      <color rgb="FFFFFF00"/>
      <name val="Times New Roman"/>
      <family val="1"/>
    </font>
    <font>
      <sz val="12"/>
      <color theme="1"/>
      <name val="Times New Roman"/>
      <family val="1"/>
    </font>
    <font>
      <b/>
      <sz val="12"/>
      <color indexed="8"/>
      <name val="Times New Roman"/>
      <family val="1"/>
    </font>
    <font>
      <b/>
      <sz val="12"/>
      <color theme="1"/>
      <name val="Times New Roman"/>
      <family val="1"/>
    </font>
    <font>
      <b/>
      <sz val="20"/>
      <color rgb="FFFFFF00"/>
      <name val="Times New Roman"/>
      <family val="1"/>
    </font>
    <font>
      <sz val="12"/>
      <name val="Tahoma"/>
      <family val="2"/>
    </font>
    <font>
      <b/>
      <sz val="12"/>
      <name val="Tahoma"/>
      <family val="2"/>
    </font>
    <font>
      <b/>
      <sz val="18"/>
      <color rgb="FFFFFF00"/>
      <name val="Tahoma"/>
      <family val="2"/>
    </font>
    <font>
      <b/>
      <sz val="11"/>
      <name val="Tahoma"/>
      <family val="2"/>
    </font>
    <font>
      <sz val="11"/>
      <name val="Tahoma"/>
      <family val="2"/>
    </font>
    <font>
      <b/>
      <sz val="16"/>
      <color rgb="FFFFFF00"/>
      <name val="Tahoma"/>
      <family val="2"/>
    </font>
    <font>
      <sz val="10"/>
      <color theme="1"/>
      <name val="Tahoma"/>
      <family val="2"/>
    </font>
    <font>
      <b/>
      <sz val="10"/>
      <color theme="1"/>
      <name val="Tahoma"/>
      <family val="2"/>
    </font>
    <font>
      <b/>
      <sz val="10"/>
      <name val="Tahoma"/>
      <family val="2"/>
    </font>
    <font>
      <sz val="10"/>
      <name val="Tahoma"/>
      <family val="2"/>
    </font>
    <font>
      <b/>
      <u/>
      <sz val="10"/>
      <name val="Tahoma"/>
      <family val="2"/>
    </font>
    <font>
      <b/>
      <sz val="10"/>
      <color indexed="8"/>
      <name val="Tahoma"/>
      <family val="2"/>
    </font>
    <font>
      <sz val="10"/>
      <color indexed="10"/>
      <name val="Tahoma"/>
      <family val="2"/>
    </font>
    <font>
      <b/>
      <sz val="10"/>
      <color indexed="10"/>
      <name val="Tahoma"/>
      <family val="2"/>
    </font>
    <font>
      <sz val="10"/>
      <color rgb="FF000000"/>
      <name val="Tahoma"/>
      <family val="2"/>
    </font>
    <font>
      <i/>
      <sz val="10"/>
      <name val="Tahoma"/>
      <family val="2"/>
    </font>
    <font>
      <sz val="10"/>
      <color rgb="FFFF0000"/>
      <name val="Tahoma"/>
      <family val="2"/>
    </font>
    <font>
      <b/>
      <sz val="10"/>
      <color rgb="FFFF0000"/>
      <name val="Tahoma"/>
      <family val="2"/>
    </font>
    <font>
      <sz val="10"/>
      <color rgb="FFC00000"/>
      <name val="Tahoma"/>
      <family val="2"/>
    </font>
    <font>
      <vertAlign val="superscript"/>
      <sz val="10"/>
      <name val="Tahoma"/>
      <family val="2"/>
    </font>
    <font>
      <b/>
      <strike/>
      <sz val="10"/>
      <name val="Tahoma"/>
      <family val="2"/>
    </font>
    <font>
      <strike/>
      <sz val="10"/>
      <name val="Tahoma"/>
      <family val="2"/>
    </font>
    <font>
      <b/>
      <sz val="18"/>
      <name val="Times New Roman"/>
      <family val="1"/>
    </font>
    <font>
      <b/>
      <sz val="11"/>
      <color theme="1"/>
      <name val="Calibri"/>
      <family val="2"/>
      <scheme val="minor"/>
    </font>
    <font>
      <b/>
      <u/>
      <sz val="18"/>
      <color theme="1"/>
      <name val="Tahoma"/>
      <family val="2"/>
    </font>
    <font>
      <sz val="11"/>
      <color theme="1"/>
      <name val="Arial"/>
      <family val="2"/>
    </font>
    <font>
      <sz val="10"/>
      <color theme="1"/>
      <name val="Arial"/>
      <family val="2"/>
    </font>
    <font>
      <b/>
      <sz val="11"/>
      <color theme="1"/>
      <name val="Arial"/>
      <family val="2"/>
    </font>
    <font>
      <sz val="11"/>
      <color theme="1"/>
      <name val="Rockwell"/>
      <family val="1"/>
    </font>
    <font>
      <sz val="11"/>
      <color indexed="8"/>
      <name val="Tahoma"/>
      <family val="2"/>
    </font>
    <font>
      <b/>
      <sz val="11"/>
      <color indexed="8"/>
      <name val="Tahoma"/>
      <family val="2"/>
    </font>
    <font>
      <b/>
      <sz val="11"/>
      <color rgb="FFFF0000"/>
      <name val="Tahoma"/>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2060"/>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rgb="FFFFC000"/>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top style="medium">
        <color indexed="64"/>
      </top>
      <bottom style="medium">
        <color indexed="64"/>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s>
  <cellStyleXfs count="17">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0" fontId="2" fillId="0" borderId="0" applyFill="0" applyBorder="0" applyAlignment="0" applyProtection="0"/>
    <xf numFmtId="0" fontId="2" fillId="0" borderId="0" applyFill="0" applyBorder="0" applyAlignment="0" applyProtection="0"/>
    <xf numFmtId="0" fontId="2" fillId="0" borderId="0"/>
    <xf numFmtId="164" fontId="2" fillId="0" borderId="0" applyFill="0" applyBorder="0" applyAlignment="0" applyProtection="0"/>
    <xf numFmtId="0" fontId="3" fillId="0" borderId="0"/>
    <xf numFmtId="0" fontId="3" fillId="0" borderId="0"/>
    <xf numFmtId="0" fontId="3" fillId="0" borderId="0"/>
    <xf numFmtId="0" fontId="2" fillId="0" borderId="0"/>
    <xf numFmtId="0" fontId="7" fillId="0" borderId="0"/>
    <xf numFmtId="0" fontId="7" fillId="0" borderId="0"/>
    <xf numFmtId="9" fontId="1" fillId="0" borderId="0" applyFont="0" applyFill="0" applyBorder="0" applyAlignment="0" applyProtection="0"/>
  </cellStyleXfs>
  <cellXfs count="610">
    <xf numFmtId="0" fontId="0" fillId="0" borderId="0" xfId="0"/>
    <xf numFmtId="0" fontId="6" fillId="0" borderId="0" xfId="0" applyFont="1" applyAlignment="1">
      <alignment horizontal="center" vertical="center"/>
    </xf>
    <xf numFmtId="0" fontId="6" fillId="0" borderId="0" xfId="0" applyFont="1" applyAlignment="1">
      <alignment vertical="center"/>
    </xf>
    <xf numFmtId="0" fontId="4" fillId="0" borderId="19" xfId="0" applyFont="1" applyBorder="1" applyAlignment="1">
      <alignment horizontal="center" vertical="center" wrapText="1"/>
    </xf>
    <xf numFmtId="43" fontId="4" fillId="0" borderId="12" xfId="1" applyFont="1" applyFill="1" applyBorder="1" applyAlignment="1" applyProtection="1">
      <alignment horizontal="center" vertical="center" wrapText="1"/>
    </xf>
    <xf numFmtId="0" fontId="4" fillId="0" borderId="0" xfId="0" applyFont="1" applyAlignment="1">
      <alignment horizontal="center" vertical="center"/>
    </xf>
    <xf numFmtId="0" fontId="4" fillId="0" borderId="0" xfId="0" applyFont="1" applyAlignment="1">
      <alignment vertical="center"/>
    </xf>
    <xf numFmtId="4" fontId="6" fillId="0" borderId="1" xfId="0" applyNumberFormat="1" applyFont="1" applyBorder="1" applyAlignment="1" applyProtection="1">
      <alignment horizontal="center" vertical="center" wrapText="1"/>
      <protection locked="0"/>
    </xf>
    <xf numFmtId="0" fontId="6" fillId="0" borderId="1" xfId="0" applyFont="1" applyBorder="1" applyAlignment="1">
      <alignment horizontal="center" vertical="center"/>
    </xf>
    <xf numFmtId="165"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6" fillId="0" borderId="0" xfId="0" applyFont="1" applyAlignment="1">
      <alignment vertical="top"/>
    </xf>
    <xf numFmtId="0" fontId="4" fillId="0" borderId="12" xfId="15" applyFont="1" applyBorder="1" applyAlignment="1">
      <alignment horizontal="center" vertical="center" wrapText="1"/>
    </xf>
    <xf numFmtId="0" fontId="6" fillId="0" borderId="12" xfId="15" applyFont="1" applyBorder="1" applyAlignment="1">
      <alignment horizontal="center" vertical="center" wrapText="1"/>
    </xf>
    <xf numFmtId="169" fontId="4" fillId="0" borderId="12" xfId="1" applyNumberFormat="1" applyFont="1" applyFill="1" applyBorder="1" applyAlignment="1">
      <alignment horizontal="center" vertical="center" wrapText="1"/>
    </xf>
    <xf numFmtId="169" fontId="4" fillId="0" borderId="12" xfId="1" applyNumberFormat="1" applyFont="1" applyBorder="1" applyAlignment="1">
      <alignment horizontal="center" vertical="center" wrapText="1"/>
    </xf>
    <xf numFmtId="169" fontId="6" fillId="0" borderId="12" xfId="1" applyNumberFormat="1" applyFont="1" applyBorder="1" applyAlignment="1">
      <alignment horizontal="center" vertical="center" wrapText="1"/>
    </xf>
    <xf numFmtId="169" fontId="6" fillId="2" borderId="12" xfId="1" applyNumberFormat="1" applyFont="1" applyFill="1" applyBorder="1" applyAlignment="1">
      <alignment horizontal="center" vertical="center" wrapText="1"/>
    </xf>
    <xf numFmtId="169" fontId="6" fillId="0" borderId="12" xfId="1" applyNumberFormat="1" applyFont="1" applyFill="1" applyBorder="1" applyAlignment="1">
      <alignment horizontal="center" vertical="center" wrapText="1"/>
    </xf>
    <xf numFmtId="169" fontId="6" fillId="0" borderId="24" xfId="1" applyNumberFormat="1" applyFont="1" applyBorder="1" applyAlignment="1">
      <alignment horizontal="center" vertical="center" wrapText="1"/>
    </xf>
    <xf numFmtId="0" fontId="6" fillId="0" borderId="0" xfId="0" applyFont="1" applyAlignment="1">
      <alignment horizontal="center" vertical="center" wrapText="1"/>
    </xf>
    <xf numFmtId="169" fontId="4" fillId="0" borderId="0" xfId="1" applyNumberFormat="1" applyFont="1" applyFill="1" applyAlignment="1">
      <alignment horizontal="center" vertical="center" wrapText="1"/>
    </xf>
    <xf numFmtId="169" fontId="6" fillId="0" borderId="0" xfId="1" applyNumberFormat="1" applyFont="1" applyAlignment="1">
      <alignment horizontal="center" vertical="center" wrapText="1"/>
    </xf>
    <xf numFmtId="169" fontId="4" fillId="0" borderId="23" xfId="1" applyNumberFormat="1" applyFont="1" applyBorder="1" applyAlignment="1">
      <alignment horizontal="center" vertical="center" wrapText="1"/>
    </xf>
    <xf numFmtId="169" fontId="6" fillId="0" borderId="23" xfId="1" applyNumberFormat="1" applyFont="1" applyBorder="1" applyAlignment="1">
      <alignment horizontal="center" vertical="center" wrapText="1"/>
    </xf>
    <xf numFmtId="169" fontId="6" fillId="0" borderId="0" xfId="1" applyNumberFormat="1" applyFont="1" applyBorder="1" applyAlignment="1">
      <alignment horizontal="center" vertical="center" wrapText="1"/>
    </xf>
    <xf numFmtId="0" fontId="6" fillId="3" borderId="5" xfId="15" applyFont="1" applyFill="1" applyBorder="1" applyAlignment="1">
      <alignment horizontal="center" vertical="center" wrapText="1"/>
    </xf>
    <xf numFmtId="43" fontId="6" fillId="0" borderId="0" xfId="1" applyFont="1" applyAlignment="1">
      <alignment horizontal="center" vertical="center" wrapText="1"/>
    </xf>
    <xf numFmtId="0" fontId="6" fillId="0" borderId="5" xfId="15" applyFont="1" applyBorder="1" applyAlignment="1">
      <alignment horizontal="center" vertical="center" wrapText="1"/>
    </xf>
    <xf numFmtId="0" fontId="6" fillId="0" borderId="0" xfId="15" applyFont="1" applyAlignment="1">
      <alignment horizontal="center" vertical="center" wrapText="1"/>
    </xf>
    <xf numFmtId="169" fontId="4" fillId="0" borderId="0" xfId="1" applyNumberFormat="1" applyFont="1" applyAlignment="1">
      <alignment horizontal="center" vertical="center" wrapText="1"/>
    </xf>
    <xf numFmtId="43" fontId="6" fillId="0" borderId="0" xfId="1" applyFont="1" applyBorder="1" applyAlignment="1">
      <alignment horizontal="center" vertical="center" wrapText="1"/>
    </xf>
    <xf numFmtId="165" fontId="6" fillId="0" borderId="1" xfId="0" applyNumberFormat="1" applyFont="1" applyBorder="1" applyAlignment="1">
      <alignment horizontal="center" vertical="center"/>
    </xf>
    <xf numFmtId="0" fontId="4" fillId="0" borderId="0" xfId="3" applyFont="1" applyAlignment="1">
      <alignment vertical="center" wrapText="1"/>
    </xf>
    <xf numFmtId="0" fontId="9" fillId="0" borderId="0" xfId="13" applyFont="1" applyAlignment="1">
      <alignment vertical="center"/>
    </xf>
    <xf numFmtId="0" fontId="9" fillId="0" borderId="0" xfId="0" applyFont="1" applyAlignment="1">
      <alignment vertical="center"/>
    </xf>
    <xf numFmtId="0" fontId="4" fillId="0" borderId="1" xfId="0" applyFont="1" applyBorder="1" applyAlignment="1">
      <alignment horizontal="left" vertical="center"/>
    </xf>
    <xf numFmtId="43" fontId="5" fillId="0" borderId="1" xfId="1" applyFont="1" applyFill="1" applyBorder="1" applyAlignment="1" applyProtection="1">
      <alignment horizontal="center" vertical="center" wrapText="1"/>
    </xf>
    <xf numFmtId="43" fontId="6" fillId="0" borderId="0" xfId="1" applyFont="1" applyFill="1" applyAlignment="1" applyProtection="1">
      <alignment horizontal="center" vertical="center" wrapText="1"/>
    </xf>
    <xf numFmtId="43" fontId="4" fillId="2" borderId="12" xfId="1" applyFont="1" applyFill="1" applyBorder="1" applyAlignment="1" applyProtection="1">
      <alignment horizontal="center" vertical="center" wrapText="1"/>
    </xf>
    <xf numFmtId="43" fontId="10" fillId="0" borderId="1" xfId="1" applyFont="1" applyFill="1" applyBorder="1" applyAlignment="1" applyProtection="1">
      <alignment horizontal="center" vertical="center" wrapText="1"/>
    </xf>
    <xf numFmtId="0" fontId="11" fillId="0" borderId="0" xfId="0" applyFont="1" applyAlignment="1">
      <alignment vertical="center"/>
    </xf>
    <xf numFmtId="43" fontId="6" fillId="0" borderId="0" xfId="1" applyFont="1" applyFill="1" applyAlignment="1" applyProtection="1">
      <alignment vertical="center"/>
    </xf>
    <xf numFmtId="0" fontId="6" fillId="0" borderId="14" xfId="0" applyFont="1" applyBorder="1" applyAlignment="1">
      <alignment horizontal="center" vertical="center" wrapText="1"/>
    </xf>
    <xf numFmtId="0" fontId="6" fillId="0" borderId="19" xfId="0" applyFont="1" applyBorder="1" applyAlignment="1">
      <alignment horizontal="center" vertical="center" wrapText="1"/>
    </xf>
    <xf numFmtId="0" fontId="4" fillId="0" borderId="25" xfId="0" applyFont="1" applyBorder="1" applyAlignment="1">
      <alignment horizontal="center" vertical="top" wrapText="1"/>
    </xf>
    <xf numFmtId="0" fontId="4" fillId="0" borderId="25" xfId="0" applyFont="1" applyBorder="1" applyAlignment="1">
      <alignment horizontal="center" vertical="center" wrapText="1"/>
    </xf>
    <xf numFmtId="43" fontId="4" fillId="0" borderId="22" xfId="1" applyFont="1" applyFill="1" applyBorder="1" applyAlignment="1" applyProtection="1">
      <alignment horizontal="center" vertical="center" wrapText="1"/>
    </xf>
    <xf numFmtId="43" fontId="4" fillId="0" borderId="0" xfId="1" applyFont="1" applyFill="1" applyBorder="1" applyAlignment="1" applyProtection="1">
      <alignment horizontal="center" vertical="center"/>
    </xf>
    <xf numFmtId="0" fontId="4" fillId="0" borderId="21" xfId="0" applyFont="1" applyBorder="1" applyAlignment="1">
      <alignment horizontal="center" vertical="center" wrapText="1"/>
    </xf>
    <xf numFmtId="43" fontId="9" fillId="0" borderId="0" xfId="0" applyNumberFormat="1" applyFont="1" applyAlignment="1">
      <alignment vertical="center"/>
    </xf>
    <xf numFmtId="43" fontId="11" fillId="0" borderId="0" xfId="0" applyNumberFormat="1" applyFont="1" applyAlignment="1">
      <alignment vertical="center"/>
    </xf>
    <xf numFmtId="4" fontId="11" fillId="0" borderId="0" xfId="0" applyNumberFormat="1" applyFont="1" applyAlignment="1">
      <alignment vertical="center"/>
    </xf>
    <xf numFmtId="0" fontId="4" fillId="0" borderId="0" xfId="0" applyFont="1" applyAlignment="1">
      <alignment horizontal="center" vertical="center" wrapText="1"/>
    </xf>
    <xf numFmtId="0" fontId="4" fillId="0" borderId="14" xfId="0" applyFont="1" applyBorder="1" applyAlignment="1">
      <alignment horizontal="center" vertical="center" wrapText="1"/>
    </xf>
    <xf numFmtId="169" fontId="6" fillId="0" borderId="0" xfId="0" applyNumberFormat="1" applyFont="1" applyAlignment="1">
      <alignment horizontal="center" vertical="center" wrapText="1"/>
    </xf>
    <xf numFmtId="170" fontId="4" fillId="0" borderId="0" xfId="1" applyNumberFormat="1" applyFont="1" applyFill="1" applyAlignment="1" applyProtection="1">
      <alignment horizontal="center" vertical="center"/>
    </xf>
    <xf numFmtId="0" fontId="9"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9" fillId="0" borderId="0" xfId="0" applyFont="1" applyAlignment="1" applyProtection="1">
      <alignment vertical="center"/>
      <protection locked="0"/>
    </xf>
    <xf numFmtId="0" fontId="4" fillId="0" borderId="1" xfId="0" applyFont="1" applyBorder="1" applyAlignment="1" applyProtection="1">
      <alignment horizontal="justify" vertical="center" wrapText="1"/>
      <protection locked="0"/>
    </xf>
    <xf numFmtId="49" fontId="6" fillId="0" borderId="1" xfId="0" applyNumberFormat="1" applyFont="1" applyBorder="1" applyAlignment="1" applyProtection="1">
      <alignment horizontal="center" vertical="center" wrapText="1"/>
      <protection locked="0"/>
    </xf>
    <xf numFmtId="49" fontId="4"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0" fontId="9" fillId="0" borderId="1" xfId="0" applyFont="1" applyBorder="1" applyAlignment="1" applyProtection="1">
      <alignment horizontal="center" vertical="center"/>
      <protection locked="0"/>
    </xf>
    <xf numFmtId="4" fontId="4" fillId="0" borderId="1" xfId="0" applyNumberFormat="1" applyFont="1" applyBorder="1" applyAlignment="1" applyProtection="1">
      <alignment horizontal="center" vertical="center" wrapText="1"/>
      <protection locked="0"/>
    </xf>
    <xf numFmtId="0" fontId="9" fillId="0" borderId="0" xfId="0" applyFont="1" applyAlignment="1" applyProtection="1">
      <alignment horizontal="center" vertical="center"/>
      <protection locked="0"/>
    </xf>
    <xf numFmtId="0" fontId="11" fillId="0" borderId="0" xfId="0" applyFont="1" applyAlignment="1" applyProtection="1">
      <alignment vertical="center"/>
      <protection locked="0"/>
    </xf>
    <xf numFmtId="0" fontId="4"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7" fillId="0" borderId="19" xfId="0" applyFont="1" applyBorder="1" applyAlignment="1">
      <alignment horizontal="center" vertical="center" wrapText="1"/>
    </xf>
    <xf numFmtId="0" fontId="16" fillId="0" borderId="19" xfId="0" applyFont="1" applyBorder="1" applyAlignment="1">
      <alignment horizontal="center" vertical="center" wrapText="1"/>
    </xf>
    <xf numFmtId="0" fontId="17" fillId="0" borderId="0" xfId="0" applyFont="1" applyAlignment="1">
      <alignment vertical="center"/>
    </xf>
    <xf numFmtId="0" fontId="16" fillId="4" borderId="0" xfId="0" applyFont="1" applyFill="1" applyAlignment="1">
      <alignment vertical="center"/>
    </xf>
    <xf numFmtId="0" fontId="17" fillId="0" borderId="12" xfId="0" applyFont="1" applyBorder="1" applyAlignment="1">
      <alignment horizontal="center" vertical="center"/>
    </xf>
    <xf numFmtId="43" fontId="16" fillId="0" borderId="12" xfId="1" applyFont="1" applyFill="1" applyBorder="1" applyAlignment="1" applyProtection="1">
      <alignment horizontal="center" vertical="center"/>
    </xf>
    <xf numFmtId="0" fontId="16" fillId="0" borderId="12" xfId="0" applyFont="1" applyBorder="1" applyAlignment="1">
      <alignment horizontal="center" vertical="center" textRotation="90" wrapText="1"/>
    </xf>
    <xf numFmtId="43" fontId="16" fillId="0" borderId="12" xfId="1" applyFont="1" applyFill="1" applyBorder="1" applyAlignment="1" applyProtection="1">
      <alignment horizontal="center" vertical="center" wrapText="1"/>
    </xf>
    <xf numFmtId="0" fontId="16" fillId="0" borderId="24" xfId="0" applyFont="1" applyBorder="1" applyAlignment="1">
      <alignment horizontal="center" vertical="center" wrapText="1"/>
    </xf>
    <xf numFmtId="43" fontId="16" fillId="0" borderId="24" xfId="1" applyFont="1" applyFill="1" applyBorder="1" applyAlignment="1" applyProtection="1">
      <alignment horizontal="center" vertical="center" wrapText="1"/>
    </xf>
    <xf numFmtId="0" fontId="16" fillId="0" borderId="12" xfId="8" applyFont="1" applyBorder="1" applyAlignment="1">
      <alignment horizontal="center" vertical="center"/>
    </xf>
    <xf numFmtId="0" fontId="16" fillId="0" borderId="21" xfId="0" applyFont="1" applyBorder="1" applyAlignment="1">
      <alignment horizontal="center" vertical="center" textRotation="90" wrapText="1"/>
    </xf>
    <xf numFmtId="4" fontId="16" fillId="0" borderId="31" xfId="0" applyNumberFormat="1" applyFont="1" applyBorder="1" applyAlignment="1">
      <alignment horizontal="center" vertical="center"/>
    </xf>
    <xf numFmtId="4" fontId="16" fillId="0" borderId="9" xfId="0" applyNumberFormat="1" applyFont="1" applyBorder="1" applyAlignment="1">
      <alignment horizontal="center" vertical="center"/>
    </xf>
    <xf numFmtId="4" fontId="17" fillId="0" borderId="0" xfId="0" applyNumberFormat="1" applyFont="1" applyAlignment="1">
      <alignment horizontal="center" vertical="center"/>
    </xf>
    <xf numFmtId="43" fontId="16" fillId="0" borderId="32" xfId="1" applyFont="1" applyFill="1" applyBorder="1" applyAlignment="1" applyProtection="1">
      <alignment horizontal="center" vertical="center"/>
    </xf>
    <xf numFmtId="0" fontId="17" fillId="0" borderId="12" xfId="8" applyFont="1" applyBorder="1" applyAlignment="1">
      <alignment horizontal="center" vertical="center"/>
    </xf>
    <xf numFmtId="0" fontId="16" fillId="2" borderId="12" xfId="0" applyFont="1" applyFill="1" applyBorder="1" applyAlignment="1">
      <alignment horizontal="center" vertical="center"/>
    </xf>
    <xf numFmtId="0" fontId="17" fillId="0" borderId="21" xfId="0" applyFont="1" applyBorder="1" applyAlignment="1">
      <alignment horizontal="center" vertical="center"/>
    </xf>
    <xf numFmtId="0" fontId="17" fillId="0" borderId="0" xfId="0" applyFont="1" applyAlignment="1">
      <alignment horizontal="center" vertical="center"/>
    </xf>
    <xf numFmtId="0" fontId="17" fillId="2" borderId="12" xfId="0" applyFont="1" applyFill="1" applyBorder="1" applyAlignment="1">
      <alignment horizontal="center" vertical="center"/>
    </xf>
    <xf numFmtId="0" fontId="17" fillId="0" borderId="24" xfId="0" applyFont="1" applyBorder="1" applyAlignment="1">
      <alignment horizontal="center" vertical="center"/>
    </xf>
    <xf numFmtId="165" fontId="16" fillId="0" borderId="12" xfId="8" applyNumberFormat="1" applyFont="1" applyBorder="1" applyAlignment="1">
      <alignment horizontal="center" vertical="center"/>
    </xf>
    <xf numFmtId="0" fontId="16" fillId="0" borderId="29" xfId="0" applyFont="1" applyBorder="1" applyAlignment="1">
      <alignment horizontal="center" vertical="center"/>
    </xf>
    <xf numFmtId="2" fontId="17" fillId="0" borderId="12" xfId="8" applyNumberFormat="1" applyFont="1" applyBorder="1" applyAlignment="1">
      <alignment horizontal="center" vertical="center"/>
    </xf>
    <xf numFmtId="0" fontId="17" fillId="0" borderId="11" xfId="0" applyFont="1" applyBorder="1" applyAlignment="1">
      <alignment horizontal="center" vertical="center"/>
    </xf>
    <xf numFmtId="0" fontId="16" fillId="0" borderId="34" xfId="0" applyFont="1" applyBorder="1" applyAlignment="1">
      <alignment horizontal="center" vertical="center"/>
    </xf>
    <xf numFmtId="167" fontId="17" fillId="0" borderId="0" xfId="0" applyNumberFormat="1" applyFont="1" applyAlignment="1">
      <alignment vertical="center"/>
    </xf>
    <xf numFmtId="4" fontId="16" fillId="0" borderId="34" xfId="0" applyNumberFormat="1" applyFont="1" applyBorder="1" applyAlignment="1">
      <alignment horizontal="center" vertical="center"/>
    </xf>
    <xf numFmtId="4" fontId="17" fillId="0" borderId="35" xfId="0" applyNumberFormat="1" applyFont="1" applyBorder="1" applyAlignment="1">
      <alignment horizontal="center" vertical="center"/>
    </xf>
    <xf numFmtId="43" fontId="16" fillId="0" borderId="36" xfId="1" applyFont="1" applyFill="1" applyBorder="1" applyAlignment="1" applyProtection="1">
      <alignment horizontal="center" vertical="center"/>
    </xf>
    <xf numFmtId="0" fontId="17" fillId="0" borderId="21" xfId="8" applyFont="1" applyBorder="1" applyAlignment="1">
      <alignment horizontal="center" vertical="center"/>
    </xf>
    <xf numFmtId="0" fontId="17" fillId="0" borderId="25" xfId="8" applyFont="1" applyBorder="1" applyAlignment="1">
      <alignment horizontal="center" vertical="center"/>
    </xf>
    <xf numFmtId="0" fontId="16" fillId="0" borderId="25" xfId="8" applyFont="1" applyBorder="1" applyAlignment="1">
      <alignment horizontal="center" vertical="center"/>
    </xf>
    <xf numFmtId="4" fontId="16" fillId="0" borderId="25" xfId="8" applyNumberFormat="1" applyFont="1" applyBorder="1" applyAlignment="1">
      <alignment horizontal="center" vertical="center"/>
    </xf>
    <xf numFmtId="4" fontId="17" fillId="0" borderId="25" xfId="0" applyNumberFormat="1" applyFont="1" applyBorder="1" applyAlignment="1">
      <alignment horizontal="center" vertical="center"/>
    </xf>
    <xf numFmtId="43" fontId="16" fillId="0" borderId="22" xfId="1" applyFont="1" applyFill="1" applyBorder="1" applyAlignment="1" applyProtection="1">
      <alignment horizontal="center" vertical="center"/>
    </xf>
    <xf numFmtId="0" fontId="17" fillId="0" borderId="11" xfId="8" applyFont="1" applyBorder="1" applyAlignment="1">
      <alignment horizontal="center" vertical="center"/>
    </xf>
    <xf numFmtId="0" fontId="16" fillId="0" borderId="11" xfId="8" applyFont="1" applyBorder="1" applyAlignment="1">
      <alignment horizontal="center" vertical="center"/>
    </xf>
    <xf numFmtId="4" fontId="17" fillId="0" borderId="11" xfId="0" applyNumberFormat="1" applyFont="1" applyBorder="1" applyAlignment="1">
      <alignment horizontal="center" vertical="center"/>
    </xf>
    <xf numFmtId="43" fontId="16" fillId="0" borderId="11" xfId="1" applyFont="1" applyFill="1" applyBorder="1" applyAlignment="1" applyProtection="1">
      <alignment horizontal="center" vertical="center"/>
    </xf>
    <xf numFmtId="4" fontId="16" fillId="0" borderId="12" xfId="0" applyNumberFormat="1" applyFont="1" applyBorder="1" applyAlignment="1" applyProtection="1">
      <alignment horizontal="center" vertical="center" wrapText="1"/>
      <protection locked="0"/>
    </xf>
    <xf numFmtId="4" fontId="17" fillId="0" borderId="12" xfId="0" applyNumberFormat="1" applyFont="1" applyBorder="1" applyAlignment="1">
      <alignment horizontal="center" vertical="center"/>
    </xf>
    <xf numFmtId="4" fontId="16" fillId="0" borderId="12" xfId="0" applyNumberFormat="1" applyFont="1" applyBorder="1" applyAlignment="1">
      <alignment horizontal="center" vertical="center" wrapText="1"/>
    </xf>
    <xf numFmtId="167" fontId="16" fillId="0" borderId="12" xfId="0" applyNumberFormat="1" applyFont="1" applyBorder="1" applyAlignment="1">
      <alignment horizontal="center" vertical="center"/>
    </xf>
    <xf numFmtId="4" fontId="16" fillId="0" borderId="12" xfId="8" applyNumberFormat="1" applyFont="1" applyBorder="1" applyAlignment="1">
      <alignment horizontal="center" vertical="center"/>
    </xf>
    <xf numFmtId="49" fontId="17" fillId="0" borderId="12" xfId="8" applyNumberFormat="1" applyFont="1" applyBorder="1" applyAlignment="1">
      <alignment horizontal="center" vertical="center"/>
    </xf>
    <xf numFmtId="164" fontId="17" fillId="0" borderId="12" xfId="9" applyFont="1" applyFill="1" applyBorder="1" applyAlignment="1" applyProtection="1">
      <alignment horizontal="center" vertical="center"/>
    </xf>
    <xf numFmtId="165" fontId="16" fillId="0" borderId="12" xfId="0" applyNumberFormat="1" applyFont="1" applyBorder="1" applyAlignment="1">
      <alignment horizontal="center" vertical="center"/>
    </xf>
    <xf numFmtId="4" fontId="16" fillId="0" borderId="12" xfId="0" applyNumberFormat="1" applyFont="1" applyBorder="1" applyAlignment="1">
      <alignment horizontal="center" vertical="center"/>
    </xf>
    <xf numFmtId="4" fontId="16" fillId="0" borderId="12" xfId="1" applyNumberFormat="1" applyFont="1" applyFill="1" applyBorder="1" applyAlignment="1" applyProtection="1">
      <alignment horizontal="center" vertical="center" wrapText="1"/>
    </xf>
    <xf numFmtId="0" fontId="16" fillId="0" borderId="0" xfId="0" applyFont="1" applyAlignment="1">
      <alignment horizontal="center" vertical="center"/>
    </xf>
    <xf numFmtId="43" fontId="16" fillId="0" borderId="0" xfId="1" applyFont="1" applyFill="1" applyBorder="1" applyAlignment="1" applyProtection="1">
      <alignment horizontal="center" vertical="center"/>
    </xf>
    <xf numFmtId="0" fontId="16" fillId="2" borderId="0" xfId="0" applyFont="1" applyFill="1" applyAlignment="1">
      <alignment horizontal="center" vertical="center"/>
    </xf>
    <xf numFmtId="0" fontId="16" fillId="0" borderId="12" xfId="0" applyFont="1" applyBorder="1" applyAlignment="1">
      <alignment horizontal="left" vertical="center"/>
    </xf>
    <xf numFmtId="0" fontId="16" fillId="0" borderId="12" xfId="8" applyFont="1" applyBorder="1" applyAlignment="1">
      <alignment horizontal="justify" vertical="center" wrapText="1"/>
    </xf>
    <xf numFmtId="0" fontId="17" fillId="0" borderId="12" xfId="8" applyFont="1" applyBorder="1" applyAlignment="1">
      <alignment horizontal="justify" vertical="center" wrapText="1"/>
    </xf>
    <xf numFmtId="0" fontId="16" fillId="0" borderId="12" xfId="8" applyFont="1" applyBorder="1" applyAlignment="1">
      <alignment vertical="center" wrapText="1"/>
    </xf>
    <xf numFmtId="0" fontId="17" fillId="0" borderId="12" xfId="8" quotePrefix="1" applyFont="1" applyBorder="1" applyAlignment="1">
      <alignment vertical="center"/>
    </xf>
    <xf numFmtId="0" fontId="17" fillId="0" borderId="12" xfId="8" applyFont="1" applyBorder="1" applyAlignment="1">
      <alignment vertical="center"/>
    </xf>
    <xf numFmtId="0" fontId="16" fillId="0" borderId="12" xfId="8" applyFont="1" applyBorder="1" applyAlignment="1">
      <alignment vertical="center"/>
    </xf>
    <xf numFmtId="0" fontId="16" fillId="0" borderId="12" xfId="8" quotePrefix="1" applyFont="1" applyBorder="1" applyAlignment="1">
      <alignment horizontal="justify" vertical="center" wrapText="1"/>
    </xf>
    <xf numFmtId="0" fontId="16" fillId="0" borderId="21" xfId="8" applyFont="1" applyBorder="1" applyAlignment="1">
      <alignment horizontal="justify" vertical="center" wrapText="1"/>
    </xf>
    <xf numFmtId="0" fontId="17" fillId="0" borderId="12" xfId="8" applyFont="1" applyBorder="1" applyAlignment="1">
      <alignment horizontal="justify" vertical="center"/>
    </xf>
    <xf numFmtId="0" fontId="16" fillId="0" borderId="12" xfId="8" applyFont="1" applyBorder="1" applyAlignment="1">
      <alignment horizontal="justify" vertical="center"/>
    </xf>
    <xf numFmtId="0" fontId="16" fillId="0" borderId="12" xfId="0" applyFont="1" applyBorder="1" applyAlignment="1">
      <alignment horizontal="left" vertical="center" wrapText="1"/>
    </xf>
    <xf numFmtId="0" fontId="17" fillId="0" borderId="12" xfId="0" applyFont="1" applyBorder="1" applyAlignment="1">
      <alignment vertical="center" wrapText="1"/>
    </xf>
    <xf numFmtId="0" fontId="16" fillId="0" borderId="12" xfId="0" applyFont="1" applyBorder="1" applyAlignment="1">
      <alignment horizontal="justify" vertical="center" wrapText="1"/>
    </xf>
    <xf numFmtId="167" fontId="17" fillId="0" borderId="12" xfId="8" applyNumberFormat="1" applyFont="1" applyBorder="1" applyAlignment="1">
      <alignment horizontal="center" vertical="center"/>
    </xf>
    <xf numFmtId="168" fontId="16" fillId="0" borderId="12" xfId="8" applyNumberFormat="1" applyFont="1" applyBorder="1" applyAlignment="1">
      <alignment horizontal="center" vertical="center"/>
    </xf>
    <xf numFmtId="0" fontId="17" fillId="0" borderId="24" xfId="8" applyFont="1" applyBorder="1" applyAlignment="1">
      <alignment horizontal="center" vertical="center"/>
    </xf>
    <xf numFmtId="0" fontId="16" fillId="0" borderId="24" xfId="8" applyFont="1" applyBorder="1" applyAlignment="1">
      <alignment horizontal="center" vertical="center"/>
    </xf>
    <xf numFmtId="4" fontId="17" fillId="0" borderId="24" xfId="0" applyNumberFormat="1" applyFont="1" applyBorder="1" applyAlignment="1">
      <alignment horizontal="center" vertical="center"/>
    </xf>
    <xf numFmtId="43" fontId="16" fillId="0" borderId="24" xfId="1" applyFont="1" applyFill="1" applyBorder="1" applyAlignment="1" applyProtection="1">
      <alignment horizontal="center" vertical="center"/>
    </xf>
    <xf numFmtId="0" fontId="13" fillId="0" borderId="0" xfId="0" applyFont="1" applyAlignment="1">
      <alignment vertical="center"/>
    </xf>
    <xf numFmtId="0" fontId="14" fillId="0" borderId="0" xfId="0" applyFont="1" applyAlignment="1">
      <alignment horizontal="center" vertical="center"/>
    </xf>
    <xf numFmtId="0" fontId="13" fillId="0" borderId="0" xfId="0" applyFont="1" applyAlignment="1">
      <alignment horizontal="center" vertical="center"/>
    </xf>
    <xf numFmtId="0" fontId="19" fillId="5" borderId="0" xfId="0" applyFont="1" applyFill="1" applyAlignment="1">
      <alignment vertical="center"/>
    </xf>
    <xf numFmtId="0" fontId="20" fillId="5" borderId="0" xfId="0" applyFont="1" applyFill="1" applyAlignment="1">
      <alignment horizontal="center" vertical="center"/>
    </xf>
    <xf numFmtId="0" fontId="21" fillId="5" borderId="12" xfId="0" applyFont="1" applyFill="1" applyBorder="1" applyAlignment="1">
      <alignment horizontal="center" vertical="center" wrapText="1"/>
    </xf>
    <xf numFmtId="0" fontId="20" fillId="5" borderId="0" xfId="0" applyFont="1" applyFill="1" applyAlignment="1">
      <alignment vertical="center"/>
    </xf>
    <xf numFmtId="0" fontId="20" fillId="5" borderId="12" xfId="0" quotePrefix="1"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21" xfId="0" applyFont="1" applyFill="1" applyBorder="1" applyAlignment="1">
      <alignment horizontal="left" vertical="center" wrapText="1"/>
    </xf>
    <xf numFmtId="0" fontId="20" fillId="2" borderId="21"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5"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0" fillId="2" borderId="25" xfId="0" quotePrefix="1"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5" borderId="12" xfId="0" applyFont="1" applyFill="1" applyBorder="1" applyAlignment="1">
      <alignment horizontal="left" vertical="center"/>
    </xf>
    <xf numFmtId="0" fontId="19" fillId="5" borderId="12" xfId="0" applyFont="1" applyFill="1" applyBorder="1" applyAlignment="1">
      <alignment horizontal="left" vertical="center" wrapText="1"/>
    </xf>
    <xf numFmtId="0" fontId="19" fillId="5" borderId="12" xfId="0" applyFont="1" applyFill="1" applyBorder="1" applyAlignment="1">
      <alignment horizontal="center" vertical="center" wrapText="1"/>
    </xf>
    <xf numFmtId="167" fontId="22" fillId="5" borderId="12" xfId="0" applyNumberFormat="1" applyFont="1" applyFill="1" applyBorder="1" applyAlignment="1">
      <alignment horizontal="right" vertical="center"/>
    </xf>
    <xf numFmtId="167" fontId="19" fillId="5" borderId="12" xfId="0" applyNumberFormat="1" applyFont="1" applyFill="1" applyBorder="1" applyAlignment="1">
      <alignment vertical="center"/>
    </xf>
    <xf numFmtId="0" fontId="22" fillId="5" borderId="12" xfId="0" applyFont="1" applyFill="1" applyBorder="1" applyAlignment="1">
      <alignment horizontal="center" vertical="center"/>
    </xf>
    <xf numFmtId="167" fontId="19" fillId="5" borderId="12" xfId="0" applyNumberFormat="1" applyFont="1" applyFill="1" applyBorder="1" applyAlignment="1">
      <alignment horizontal="right" vertical="center"/>
    </xf>
    <xf numFmtId="0" fontId="20" fillId="5" borderId="12" xfId="0" applyFont="1" applyFill="1" applyBorder="1" applyAlignment="1">
      <alignment horizontal="left" vertical="center" wrapText="1"/>
    </xf>
    <xf numFmtId="0" fontId="20" fillId="5" borderId="21" xfId="0" applyFont="1" applyFill="1" applyBorder="1" applyAlignment="1">
      <alignment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1" xfId="0" applyFont="1" applyFill="1" applyBorder="1" applyAlignment="1">
      <alignment horizontal="center" vertical="center" wrapText="1"/>
    </xf>
    <xf numFmtId="167" fontId="22" fillId="5" borderId="25" xfId="0" applyNumberFormat="1" applyFont="1" applyFill="1" applyBorder="1" applyAlignment="1">
      <alignment horizontal="right" vertical="center"/>
    </xf>
    <xf numFmtId="167" fontId="19" fillId="5" borderId="25" xfId="0" applyNumberFormat="1" applyFont="1" applyFill="1" applyBorder="1" applyAlignment="1">
      <alignment vertical="center"/>
    </xf>
    <xf numFmtId="0" fontId="19" fillId="5" borderId="25" xfId="0" applyFont="1" applyFill="1" applyBorder="1" applyAlignment="1">
      <alignment horizontal="center" vertical="center"/>
    </xf>
    <xf numFmtId="167" fontId="19" fillId="5" borderId="25" xfId="0" applyNumberFormat="1" applyFont="1" applyFill="1" applyBorder="1" applyAlignment="1">
      <alignment horizontal="right" vertical="center"/>
    </xf>
    <xf numFmtId="167" fontId="19" fillId="5" borderId="22" xfId="0" applyNumberFormat="1" applyFont="1" applyFill="1" applyBorder="1" applyAlignment="1">
      <alignment horizontal="right" vertical="center"/>
    </xf>
    <xf numFmtId="0" fontId="19" fillId="5" borderId="11" xfId="0" applyFont="1" applyFill="1" applyBorder="1" applyAlignment="1">
      <alignment horizontal="center" vertical="center"/>
    </xf>
    <xf numFmtId="0" fontId="19" fillId="5" borderId="11" xfId="0" applyFont="1" applyFill="1" applyBorder="1" applyAlignment="1">
      <alignment horizontal="center" vertical="center" wrapText="1"/>
    </xf>
    <xf numFmtId="167" fontId="22" fillId="5" borderId="11" xfId="0" applyNumberFormat="1" applyFont="1" applyFill="1" applyBorder="1" applyAlignment="1">
      <alignment horizontal="right" vertical="center"/>
    </xf>
    <xf numFmtId="167" fontId="19" fillId="5" borderId="11" xfId="0" applyNumberFormat="1" applyFont="1" applyFill="1" applyBorder="1" applyAlignment="1">
      <alignment vertical="center"/>
    </xf>
    <xf numFmtId="167" fontId="19" fillId="5" borderId="11" xfId="0" applyNumberFormat="1" applyFont="1" applyFill="1" applyBorder="1" applyAlignment="1">
      <alignment horizontal="right" vertical="center"/>
    </xf>
    <xf numFmtId="165" fontId="20" fillId="5" borderId="12" xfId="0" applyNumberFormat="1" applyFont="1" applyFill="1" applyBorder="1" applyAlignment="1">
      <alignment horizontal="center" vertical="center" wrapText="1"/>
    </xf>
    <xf numFmtId="0" fontId="20" fillId="5" borderId="21" xfId="0" applyFont="1" applyFill="1" applyBorder="1" applyAlignment="1">
      <alignment vertical="center" wrapText="1"/>
    </xf>
    <xf numFmtId="2" fontId="19" fillId="5" borderId="12" xfId="0" applyNumberFormat="1" applyFont="1" applyFill="1" applyBorder="1" applyAlignment="1">
      <alignment horizontal="center" vertical="center"/>
    </xf>
    <xf numFmtId="0" fontId="20" fillId="5" borderId="25" xfId="0" applyFont="1" applyFill="1" applyBorder="1" applyAlignment="1">
      <alignment vertical="center" wrapText="1"/>
    </xf>
    <xf numFmtId="0" fontId="20" fillId="5" borderId="22" xfId="0" applyFont="1" applyFill="1" applyBorder="1" applyAlignment="1">
      <alignment vertical="center" wrapText="1"/>
    </xf>
    <xf numFmtId="167" fontId="19" fillId="5" borderId="31" xfId="0" applyNumberFormat="1" applyFont="1" applyFill="1" applyBorder="1" applyAlignment="1">
      <alignment vertical="center"/>
    </xf>
    <xf numFmtId="0" fontId="19" fillId="5" borderId="24" xfId="0" applyFont="1" applyFill="1" applyBorder="1" applyAlignment="1">
      <alignment horizontal="center" vertical="center"/>
    </xf>
    <xf numFmtId="167" fontId="19" fillId="5" borderId="9" xfId="0" applyNumberFormat="1" applyFont="1" applyFill="1" applyBorder="1" applyAlignment="1">
      <alignment vertical="center"/>
    </xf>
    <xf numFmtId="167" fontId="19" fillId="5" borderId="32" xfId="0" applyNumberFormat="1" applyFont="1" applyFill="1" applyBorder="1" applyAlignment="1">
      <alignment vertical="center"/>
    </xf>
    <xf numFmtId="0" fontId="19" fillId="5" borderId="24" xfId="0" applyFont="1" applyFill="1" applyBorder="1" applyAlignment="1">
      <alignment horizontal="center" vertical="center" wrapText="1"/>
    </xf>
    <xf numFmtId="167" fontId="22" fillId="5" borderId="24" xfId="0" applyNumberFormat="1" applyFont="1" applyFill="1" applyBorder="1" applyAlignment="1">
      <alignment horizontal="right" vertical="center"/>
    </xf>
    <xf numFmtId="167" fontId="19" fillId="5" borderId="24" xfId="0" applyNumberFormat="1" applyFont="1" applyFill="1" applyBorder="1" applyAlignment="1">
      <alignment vertical="center"/>
    </xf>
    <xf numFmtId="0" fontId="22" fillId="5" borderId="24" xfId="0" applyFont="1" applyFill="1" applyBorder="1" applyAlignment="1">
      <alignment horizontal="center" vertical="center"/>
    </xf>
    <xf numFmtId="167" fontId="19" fillId="5" borderId="24" xfId="0" applyNumberFormat="1" applyFont="1" applyFill="1" applyBorder="1" applyAlignment="1">
      <alignment horizontal="right" vertical="center"/>
    </xf>
    <xf numFmtId="167" fontId="19" fillId="5" borderId="34" xfId="0" applyNumberFormat="1" applyFont="1" applyFill="1" applyBorder="1" applyAlignment="1">
      <alignment vertical="center"/>
    </xf>
    <xf numFmtId="167" fontId="19" fillId="5" borderId="36" xfId="0" applyNumberFormat="1" applyFont="1" applyFill="1" applyBorder="1" applyAlignment="1">
      <alignment vertical="center"/>
    </xf>
    <xf numFmtId="0" fontId="20" fillId="5" borderId="21" xfId="0" applyFont="1" applyFill="1" applyBorder="1" applyAlignment="1">
      <alignment horizontal="center" vertical="center"/>
    </xf>
    <xf numFmtId="0" fontId="20" fillId="5" borderId="25" xfId="0" applyFont="1" applyFill="1" applyBorder="1" applyAlignment="1">
      <alignment horizontal="center" vertical="center"/>
    </xf>
    <xf numFmtId="167" fontId="20" fillId="5" borderId="25" xfId="0" applyNumberFormat="1" applyFont="1" applyFill="1" applyBorder="1" applyAlignment="1">
      <alignment horizontal="center" vertical="center"/>
    </xf>
    <xf numFmtId="167" fontId="21" fillId="5" borderId="25" xfId="0" applyNumberFormat="1" applyFont="1" applyFill="1" applyBorder="1" applyAlignment="1">
      <alignment horizontal="center" vertical="center"/>
    </xf>
    <xf numFmtId="167" fontId="20" fillId="5" borderId="22" xfId="0" applyNumberFormat="1" applyFont="1" applyFill="1" applyBorder="1" applyAlignment="1">
      <alignment horizontal="center" vertical="center"/>
    </xf>
    <xf numFmtId="0" fontId="21" fillId="5" borderId="25" xfId="0" applyFont="1" applyFill="1" applyBorder="1" applyAlignment="1">
      <alignment vertical="center" wrapText="1"/>
    </xf>
    <xf numFmtId="49" fontId="19" fillId="5" borderId="12" xfId="0" applyNumberFormat="1" applyFont="1" applyFill="1" applyBorder="1" applyAlignment="1">
      <alignment horizontal="center" vertical="center" wrapText="1"/>
    </xf>
    <xf numFmtId="0" fontId="19" fillId="5" borderId="12" xfId="0" applyFont="1" applyFill="1" applyBorder="1" applyAlignment="1">
      <alignment horizontal="left" vertical="center"/>
    </xf>
    <xf numFmtId="165" fontId="20" fillId="5" borderId="12" xfId="0" applyNumberFormat="1" applyFont="1" applyFill="1" applyBorder="1" applyAlignment="1">
      <alignment horizontal="center" vertical="center"/>
    </xf>
    <xf numFmtId="0" fontId="20" fillId="5" borderId="12" xfId="0" applyFont="1" applyFill="1" applyBorder="1" applyAlignment="1">
      <alignment horizontal="left" vertical="top" wrapText="1"/>
    </xf>
    <xf numFmtId="167" fontId="19" fillId="5" borderId="0" xfId="0" applyNumberFormat="1" applyFont="1" applyFill="1" applyAlignment="1">
      <alignment vertical="center"/>
    </xf>
    <xf numFmtId="0" fontId="22" fillId="5" borderId="0" xfId="0" applyFont="1" applyFill="1" applyAlignment="1">
      <alignment vertical="center"/>
    </xf>
    <xf numFmtId="0" fontId="14" fillId="0" borderId="0" xfId="0" applyFont="1" applyAlignment="1">
      <alignment vertical="center"/>
    </xf>
    <xf numFmtId="0" fontId="22" fillId="0" borderId="1" xfId="0" applyFont="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2" fontId="21" fillId="0" borderId="1" xfId="0" applyNumberFormat="1" applyFont="1" applyBorder="1" applyAlignment="1">
      <alignment horizontal="center" vertical="center" wrapText="1"/>
    </xf>
    <xf numFmtId="0" fontId="22" fillId="0" borderId="0" xfId="0" applyFont="1" applyAlignment="1">
      <alignment vertical="center"/>
    </xf>
    <xf numFmtId="0" fontId="21" fillId="0" borderId="1" xfId="0" applyFont="1" applyBorder="1" applyAlignment="1">
      <alignment vertical="center" wrapText="1"/>
    </xf>
    <xf numFmtId="0" fontId="21" fillId="0" borderId="0" xfId="0" applyFont="1" applyAlignment="1">
      <alignment horizontal="center" vertical="center"/>
    </xf>
    <xf numFmtId="0" fontId="21" fillId="0" borderId="0" xfId="0" applyFont="1" applyAlignment="1">
      <alignment vertical="center"/>
    </xf>
    <xf numFmtId="0" fontId="21" fillId="0" borderId="1" xfId="0" applyFont="1" applyBorder="1" applyAlignment="1">
      <alignment horizontal="justify" vertical="center" wrapText="1"/>
    </xf>
    <xf numFmtId="0" fontId="22" fillId="0" borderId="1" xfId="4" applyFont="1" applyBorder="1" applyAlignment="1">
      <alignment horizontal="center" vertical="center" wrapText="1"/>
    </xf>
    <xf numFmtId="0" fontId="21" fillId="0" borderId="1" xfId="4" applyFont="1" applyBorder="1" applyAlignment="1">
      <alignment horizontal="justify" vertical="center" wrapText="1"/>
    </xf>
    <xf numFmtId="4" fontId="22" fillId="0" borderId="1" xfId="0" applyNumberFormat="1" applyFont="1" applyBorder="1" applyAlignment="1">
      <alignment horizontal="center" vertical="center" wrapText="1"/>
    </xf>
    <xf numFmtId="0" fontId="22" fillId="0" borderId="1" xfId="4" applyFont="1" applyBorder="1" applyAlignment="1">
      <alignment horizontal="justify" vertical="top" wrapText="1"/>
    </xf>
    <xf numFmtId="0" fontId="21" fillId="0" borderId="1" xfId="4" applyFont="1" applyBorder="1" applyAlignment="1">
      <alignment horizontal="center" vertical="center" wrapText="1"/>
    </xf>
    <xf numFmtId="0" fontId="22" fillId="0" borderId="1" xfId="4" applyFont="1" applyBorder="1" applyAlignment="1">
      <alignment horizontal="justify" vertical="center" wrapText="1"/>
    </xf>
    <xf numFmtId="0" fontId="22" fillId="0" borderId="1" xfId="0" applyFont="1" applyBorder="1" applyAlignment="1">
      <alignment horizontal="justify" vertical="center" wrapText="1"/>
    </xf>
    <xf numFmtId="4" fontId="21" fillId="0" borderId="1" xfId="0" applyNumberFormat="1" applyFont="1" applyBorder="1" applyAlignment="1">
      <alignment horizontal="center" vertical="center" wrapText="1"/>
    </xf>
    <xf numFmtId="165" fontId="21" fillId="0" borderId="1" xfId="0" applyNumberFormat="1" applyFont="1" applyBorder="1" applyAlignment="1">
      <alignment horizontal="center" vertical="center"/>
    </xf>
    <xf numFmtId="4" fontId="22" fillId="0" borderId="1" xfId="9" applyNumberFormat="1" applyFont="1" applyFill="1" applyBorder="1" applyAlignment="1" applyProtection="1">
      <alignment horizontal="center" vertical="center" wrapText="1"/>
    </xf>
    <xf numFmtId="0" fontId="22" fillId="0" borderId="0" xfId="0" applyFont="1" applyAlignment="1">
      <alignment horizontal="center" vertical="center"/>
    </xf>
    <xf numFmtId="49" fontId="21" fillId="0" borderId="1" xfId="0" applyNumberFormat="1" applyFont="1" applyBorder="1" applyAlignment="1">
      <alignment horizontal="center" vertical="center" wrapText="1"/>
    </xf>
    <xf numFmtId="0" fontId="21" fillId="0" borderId="5" xfId="0" applyFont="1" applyBorder="1" applyAlignment="1">
      <alignment horizontal="center" vertical="center" wrapText="1"/>
    </xf>
    <xf numFmtId="4" fontId="22" fillId="0" borderId="5" xfId="9" applyNumberFormat="1" applyFont="1" applyFill="1" applyBorder="1" applyAlignment="1" applyProtection="1">
      <alignment horizontal="center" vertical="center" wrapText="1"/>
    </xf>
    <xf numFmtId="4" fontId="22" fillId="0" borderId="5" xfId="0" applyNumberFormat="1" applyFont="1" applyBorder="1" applyAlignment="1">
      <alignment horizontal="center" vertical="center" wrapText="1"/>
    </xf>
    <xf numFmtId="4" fontId="22" fillId="0" borderId="6" xfId="0" applyNumberFormat="1" applyFont="1" applyBorder="1" applyAlignment="1">
      <alignment horizontal="center" vertical="center" wrapText="1"/>
    </xf>
    <xf numFmtId="4" fontId="22" fillId="0" borderId="2" xfId="0" applyNumberFormat="1" applyFont="1" applyBorder="1" applyAlignment="1">
      <alignment horizontal="center" vertical="center" wrapText="1"/>
    </xf>
    <xf numFmtId="3" fontId="21" fillId="0" borderId="1" xfId="0" applyNumberFormat="1" applyFont="1" applyBorder="1" applyAlignment="1">
      <alignment horizontal="center" vertical="center" wrapText="1"/>
    </xf>
    <xf numFmtId="165" fontId="22" fillId="0" borderId="1" xfId="4" applyNumberFormat="1" applyFont="1" applyBorder="1" applyAlignment="1">
      <alignment horizontal="center" vertical="center" wrapText="1"/>
    </xf>
    <xf numFmtId="4" fontId="22" fillId="0" borderId="5" xfId="0" applyNumberFormat="1" applyFont="1" applyBorder="1" applyAlignment="1">
      <alignment horizontal="center" vertical="center"/>
    </xf>
    <xf numFmtId="3" fontId="24" fillId="0" borderId="5" xfId="0" applyNumberFormat="1" applyFont="1" applyBorder="1" applyAlignment="1">
      <alignment horizontal="center" vertical="center"/>
    </xf>
    <xf numFmtId="49" fontId="22" fillId="0" borderId="1" xfId="4" applyNumberFormat="1" applyFont="1" applyBorder="1" applyAlignment="1">
      <alignment horizontal="center" vertical="center" wrapText="1"/>
    </xf>
    <xf numFmtId="3" fontId="21" fillId="0" borderId="5" xfId="0" applyNumberFormat="1" applyFont="1" applyBorder="1" applyAlignment="1">
      <alignment horizontal="center" vertical="center"/>
    </xf>
    <xf numFmtId="2" fontId="21" fillId="0" borderId="4" xfId="0" applyNumberFormat="1" applyFont="1" applyBorder="1" applyAlignment="1">
      <alignment horizontal="center" vertical="center" wrapText="1"/>
    </xf>
    <xf numFmtId="4" fontId="22" fillId="0" borderId="1" xfId="4" applyNumberFormat="1" applyFont="1" applyBorder="1" applyAlignment="1">
      <alignment horizontal="center" vertical="center" wrapText="1"/>
    </xf>
    <xf numFmtId="0" fontId="22" fillId="0" borderId="1" xfId="0" applyFont="1" applyBorder="1" applyAlignment="1">
      <alignment horizontal="left" vertical="center" wrapText="1"/>
    </xf>
    <xf numFmtId="43" fontId="22" fillId="0" borderId="1" xfId="1" applyFont="1" applyFill="1" applyBorder="1" applyAlignment="1" applyProtection="1">
      <alignment horizontal="center" vertical="center" wrapText="1"/>
    </xf>
    <xf numFmtId="2" fontId="22" fillId="0" borderId="1" xfId="0" applyNumberFormat="1" applyFont="1" applyBorder="1" applyAlignment="1">
      <alignment horizontal="center" vertical="center" wrapText="1"/>
    </xf>
    <xf numFmtId="0" fontId="19" fillId="0" borderId="1" xfId="0" applyFont="1" applyBorder="1" applyAlignment="1">
      <alignment horizontal="left" vertical="center" wrapText="1"/>
    </xf>
    <xf numFmtId="0" fontId="22" fillId="0" borderId="10" xfId="0" applyFont="1" applyBorder="1" applyAlignment="1">
      <alignment horizontal="justify" vertical="center" wrapText="1"/>
    </xf>
    <xf numFmtId="4" fontId="22" fillId="0" borderId="10" xfId="0" applyNumberFormat="1" applyFont="1" applyBorder="1" applyAlignment="1">
      <alignment horizontal="center" vertical="center" wrapText="1"/>
    </xf>
    <xf numFmtId="2" fontId="22" fillId="0" borderId="1" xfId="0" applyNumberFormat="1" applyFont="1" applyBorder="1" applyAlignment="1">
      <alignment horizontal="center" vertical="center"/>
    </xf>
    <xf numFmtId="0" fontId="22" fillId="0" borderId="1" xfId="4" applyFont="1" applyBorder="1" applyAlignment="1">
      <alignment vertical="center" wrapText="1"/>
    </xf>
    <xf numFmtId="43" fontId="22" fillId="0" borderId="1" xfId="5" applyFont="1" applyFill="1" applyBorder="1" applyAlignment="1" applyProtection="1">
      <alignment horizontal="center" vertical="center"/>
    </xf>
    <xf numFmtId="43" fontId="21" fillId="0" borderId="1" xfId="5" applyFont="1" applyFill="1" applyBorder="1" applyAlignment="1" applyProtection="1">
      <alignment horizontal="center" vertical="center"/>
    </xf>
    <xf numFmtId="43" fontId="22" fillId="0" borderId="1" xfId="1" applyFont="1" applyFill="1" applyBorder="1" applyAlignment="1" applyProtection="1">
      <alignment horizontal="center" vertical="center"/>
    </xf>
    <xf numFmtId="0" fontId="21" fillId="0" borderId="1" xfId="4" applyFont="1" applyBorder="1" applyAlignment="1">
      <alignment horizontal="center" vertical="center"/>
    </xf>
    <xf numFmtId="0" fontId="22" fillId="0" borderId="1" xfId="10" applyFont="1" applyBorder="1" applyAlignment="1">
      <alignment horizontal="justify" vertical="center" wrapText="1"/>
    </xf>
    <xf numFmtId="0" fontId="22" fillId="0" borderId="1" xfId="0" applyFont="1" applyBorder="1" applyAlignment="1">
      <alignment horizontal="justify" vertical="center"/>
    </xf>
    <xf numFmtId="0" fontId="22" fillId="0" borderId="1" xfId="10" applyFont="1" applyBorder="1" applyAlignment="1">
      <alignment horizontal="justify" vertical="center"/>
    </xf>
    <xf numFmtId="0" fontId="22" fillId="0" borderId="1" xfId="11" applyFont="1" applyBorder="1" applyAlignment="1">
      <alignment horizontal="justify" vertical="center" wrapText="1"/>
    </xf>
    <xf numFmtId="0" fontId="22" fillId="0" borderId="1" xfId="4" applyFont="1" applyBorder="1" applyAlignment="1">
      <alignment horizontal="center" vertical="center"/>
    </xf>
    <xf numFmtId="0" fontId="21" fillId="0" borderId="12" xfId="0" applyFont="1" applyBorder="1" applyAlignment="1">
      <alignment horizontal="center" vertical="center" wrapText="1"/>
    </xf>
    <xf numFmtId="0" fontId="21" fillId="0" borderId="12" xfId="0" applyFont="1" applyBorder="1" applyAlignment="1">
      <alignment horizontal="center" vertical="top" wrapText="1"/>
    </xf>
    <xf numFmtId="0" fontId="22" fillId="0" borderId="12" xfId="3" applyFont="1" applyBorder="1" applyAlignment="1">
      <alignment horizontal="center" vertical="center" wrapText="1"/>
    </xf>
    <xf numFmtId="43" fontId="21" fillId="0" borderId="12" xfId="1" applyFont="1" applyFill="1" applyBorder="1" applyAlignment="1" applyProtection="1">
      <alignment horizontal="center" vertical="center" wrapText="1"/>
    </xf>
    <xf numFmtId="0" fontId="22" fillId="0" borderId="12" xfId="4" applyFont="1" applyBorder="1" applyAlignment="1">
      <alignment horizontal="center" vertical="center" wrapText="1"/>
    </xf>
    <xf numFmtId="0" fontId="21" fillId="0" borderId="12" xfId="4" applyFont="1" applyBorder="1" applyAlignment="1">
      <alignment horizontal="justify" vertical="top" wrapText="1"/>
    </xf>
    <xf numFmtId="43" fontId="22" fillId="0" borderId="12" xfId="5" applyFont="1" applyFill="1" applyBorder="1" applyAlignment="1" applyProtection="1">
      <alignment horizontal="center" vertical="center" wrapText="1"/>
    </xf>
    <xf numFmtId="43" fontId="21" fillId="0" borderId="12" xfId="5" applyFont="1" applyFill="1" applyBorder="1" applyAlignment="1" applyProtection="1">
      <alignment horizontal="center" vertical="center" wrapText="1"/>
    </xf>
    <xf numFmtId="4" fontId="22" fillId="0" borderId="12" xfId="5" applyNumberFormat="1" applyFont="1" applyFill="1" applyBorder="1" applyAlignment="1" applyProtection="1">
      <alignment horizontal="center" vertical="center" wrapText="1"/>
    </xf>
    <xf numFmtId="0" fontId="22" fillId="0" borderId="12" xfId="4" applyFont="1" applyBorder="1" applyAlignment="1">
      <alignment horizontal="justify" vertical="top" wrapText="1"/>
    </xf>
    <xf numFmtId="0" fontId="21" fillId="0" borderId="12" xfId="4" applyFont="1" applyBorder="1" applyAlignment="1">
      <alignment horizontal="center" vertical="center" wrapText="1"/>
    </xf>
    <xf numFmtId="4" fontId="22" fillId="0" borderId="12" xfId="0" applyNumberFormat="1" applyFont="1" applyBorder="1" applyAlignment="1">
      <alignment horizontal="center" vertical="center" wrapText="1"/>
    </xf>
    <xf numFmtId="0" fontId="22" fillId="0" borderId="12" xfId="4" applyFont="1" applyBorder="1" applyAlignment="1">
      <alignment horizontal="left" vertical="top" wrapText="1"/>
    </xf>
    <xf numFmtId="0" fontId="21" fillId="0" borderId="12" xfId="4" applyFont="1" applyBorder="1" applyAlignment="1">
      <alignment horizontal="left" vertical="top" wrapText="1"/>
    </xf>
    <xf numFmtId="0" fontId="21" fillId="0" borderId="12" xfId="0" applyFont="1" applyBorder="1" applyAlignment="1">
      <alignment horizontal="left" vertical="top" wrapText="1"/>
    </xf>
    <xf numFmtId="0" fontId="21" fillId="0" borderId="12" xfId="0" applyFont="1" applyBorder="1" applyAlignment="1">
      <alignment horizontal="justify" vertical="top" wrapText="1"/>
    </xf>
    <xf numFmtId="49" fontId="22" fillId="0" borderId="12" xfId="0" applyNumberFormat="1" applyFont="1" applyBorder="1" applyAlignment="1">
      <alignment horizontal="center" vertical="center" wrapText="1"/>
    </xf>
    <xf numFmtId="49" fontId="21" fillId="0" borderId="12" xfId="0" applyNumberFormat="1" applyFont="1" applyBorder="1" applyAlignment="1">
      <alignment horizontal="center" vertical="center" wrapText="1"/>
    </xf>
    <xf numFmtId="0" fontId="22" fillId="0" borderId="12" xfId="0" applyFont="1" applyBorder="1" applyAlignment="1">
      <alignment horizontal="center" vertical="center" wrapText="1"/>
    </xf>
    <xf numFmtId="0" fontId="22" fillId="0" borderId="12" xfId="0" applyFont="1" applyBorder="1" applyAlignment="1">
      <alignment horizontal="justify" vertical="top" wrapText="1"/>
    </xf>
    <xf numFmtId="4" fontId="21" fillId="0" borderId="12" xfId="0" applyNumberFormat="1" applyFont="1" applyBorder="1" applyAlignment="1">
      <alignment horizontal="center" vertical="center" wrapText="1"/>
    </xf>
    <xf numFmtId="167" fontId="21" fillId="0" borderId="12" xfId="0" applyNumberFormat="1" applyFont="1" applyBorder="1" applyAlignment="1">
      <alignment horizontal="center" vertical="center" wrapText="1"/>
    </xf>
    <xf numFmtId="49" fontId="22" fillId="0" borderId="12" xfId="0" applyNumberFormat="1" applyFont="1" applyBorder="1" applyAlignment="1">
      <alignment horizontal="justify" vertical="top" wrapText="1"/>
    </xf>
    <xf numFmtId="0" fontId="22" fillId="0" borderId="12" xfId="6" applyFont="1" applyFill="1" applyBorder="1" applyAlignment="1" applyProtection="1">
      <alignment horizontal="center" vertical="center"/>
    </xf>
    <xf numFmtId="0" fontId="21" fillId="0" borderId="12" xfId="6" applyFont="1" applyFill="1" applyBorder="1" applyAlignment="1" applyProtection="1">
      <alignment horizontal="center" vertical="center"/>
    </xf>
    <xf numFmtId="0" fontId="22" fillId="0" borderId="12" xfId="0" applyFont="1" applyBorder="1" applyAlignment="1">
      <alignment horizontal="center" vertical="center"/>
    </xf>
    <xf numFmtId="3" fontId="22" fillId="0" borderId="12" xfId="6" applyNumberFormat="1" applyFont="1" applyFill="1" applyBorder="1" applyAlignment="1" applyProtection="1">
      <alignment horizontal="center" vertical="center"/>
    </xf>
    <xf numFmtId="0" fontId="21" fillId="0" borderId="12" xfId="0" applyFont="1" applyBorder="1" applyAlignment="1">
      <alignment vertical="top"/>
    </xf>
    <xf numFmtId="164" fontId="22" fillId="0" borderId="12" xfId="2" applyNumberFormat="1" applyFont="1" applyFill="1" applyBorder="1" applyAlignment="1" applyProtection="1">
      <alignment horizontal="center" vertical="center"/>
    </xf>
    <xf numFmtId="0" fontId="21" fillId="0" borderId="12" xfId="2" applyNumberFormat="1" applyFont="1" applyFill="1" applyBorder="1" applyAlignment="1" applyProtection="1">
      <alignment horizontal="center" vertical="center"/>
    </xf>
    <xf numFmtId="0" fontId="22" fillId="0" borderId="12" xfId="0" applyFont="1" applyBorder="1" applyAlignment="1">
      <alignment vertical="top" wrapText="1"/>
    </xf>
    <xf numFmtId="0" fontId="21" fillId="0" borderId="12" xfId="0" applyFont="1" applyBorder="1" applyAlignment="1">
      <alignment horizontal="center" vertical="center"/>
    </xf>
    <xf numFmtId="164" fontId="22" fillId="0" borderId="12" xfId="6" applyNumberFormat="1" applyFont="1" applyFill="1" applyBorder="1" applyAlignment="1" applyProtection="1">
      <alignment horizontal="center" vertical="center"/>
    </xf>
    <xf numFmtId="0" fontId="22" fillId="0" borderId="12" xfId="0" applyFont="1" applyBorder="1" applyAlignment="1">
      <alignment vertical="top"/>
    </xf>
    <xf numFmtId="0" fontId="22" fillId="0" borderId="12" xfId="0" applyFont="1" applyBorder="1" applyAlignment="1">
      <alignment horizontal="justify" vertical="top"/>
    </xf>
    <xf numFmtId="0" fontId="33" fillId="0" borderId="12" xfId="0" applyFont="1" applyBorder="1" applyAlignment="1">
      <alignment horizontal="center" vertical="center" wrapText="1"/>
    </xf>
    <xf numFmtId="0" fontId="33" fillId="0" borderId="12" xfId="0" applyFont="1" applyBorder="1" applyAlignment="1">
      <alignment horizontal="justify" vertical="top" wrapText="1"/>
    </xf>
    <xf numFmtId="49" fontId="34" fillId="0" borderId="12" xfId="0" applyNumberFormat="1" applyFont="1" applyBorder="1" applyAlignment="1">
      <alignment horizontal="center" vertical="center" wrapText="1"/>
    </xf>
    <xf numFmtId="49" fontId="33" fillId="0" borderId="12" xfId="0" applyNumberFormat="1" applyFont="1" applyBorder="1" applyAlignment="1">
      <alignment horizontal="center" vertical="center" wrapText="1"/>
    </xf>
    <xf numFmtId="4" fontId="34" fillId="0" borderId="12" xfId="0" applyNumberFormat="1" applyFont="1" applyBorder="1" applyAlignment="1">
      <alignment horizontal="center" vertical="center" wrapText="1"/>
    </xf>
    <xf numFmtId="0" fontId="34" fillId="0" borderId="12" xfId="0" applyFont="1" applyBorder="1" applyAlignment="1">
      <alignment horizontal="center" vertical="center" wrapText="1"/>
    </xf>
    <xf numFmtId="0" fontId="34" fillId="0" borderId="12" xfId="0" applyFont="1" applyBorder="1" applyAlignment="1">
      <alignment horizontal="justify" vertical="top" wrapText="1"/>
    </xf>
    <xf numFmtId="1" fontId="21" fillId="0" borderId="12" xfId="0" applyNumberFormat="1" applyFont="1" applyBorder="1" applyAlignment="1">
      <alignment horizontal="center" vertical="center" wrapText="1"/>
    </xf>
    <xf numFmtId="0" fontId="22" fillId="0" borderId="12" xfId="0" applyFont="1" applyBorder="1" applyAlignment="1">
      <alignment horizontal="left" vertical="top" wrapText="1"/>
    </xf>
    <xf numFmtId="2" fontId="22" fillId="0" borderId="12" xfId="6" applyNumberFormat="1" applyFont="1" applyFill="1" applyBorder="1" applyAlignment="1" applyProtection="1">
      <alignment horizontal="left" vertical="top"/>
    </xf>
    <xf numFmtId="164" fontId="22" fillId="0" borderId="12" xfId="7" applyNumberFormat="1" applyFont="1" applyFill="1" applyBorder="1" applyAlignment="1" applyProtection="1">
      <alignment horizontal="center" vertical="center"/>
    </xf>
    <xf numFmtId="0" fontId="21" fillId="0" borderId="12" xfId="0" applyFont="1" applyBorder="1" applyAlignment="1">
      <alignment vertical="top" wrapText="1"/>
    </xf>
    <xf numFmtId="165" fontId="21" fillId="0" borderId="12" xfId="0" applyNumberFormat="1" applyFont="1" applyBorder="1" applyAlignment="1">
      <alignment horizontal="center" vertical="center"/>
    </xf>
    <xf numFmtId="166" fontId="22" fillId="0" borderId="12" xfId="1" applyNumberFormat="1" applyFont="1" applyFill="1" applyBorder="1" applyAlignment="1" applyProtection="1">
      <alignment horizontal="center" vertical="center" wrapText="1"/>
    </xf>
    <xf numFmtId="164" fontId="21" fillId="0" borderId="12" xfId="6" applyNumberFormat="1" applyFont="1" applyFill="1" applyBorder="1" applyAlignment="1" applyProtection="1">
      <alignment horizontal="center" vertical="center"/>
    </xf>
    <xf numFmtId="43" fontId="22" fillId="0" borderId="12" xfId="1" applyFont="1" applyFill="1" applyBorder="1" applyAlignment="1" applyProtection="1">
      <alignment horizontal="center" vertical="center" wrapText="1"/>
    </xf>
    <xf numFmtId="164" fontId="22" fillId="0" borderId="12" xfId="6" applyNumberFormat="1" applyFont="1" applyFill="1" applyBorder="1" applyAlignment="1" applyProtection="1">
      <alignment horizontal="center" vertical="center" wrapText="1"/>
    </xf>
    <xf numFmtId="164" fontId="21" fillId="0" borderId="12" xfId="6" applyNumberFormat="1" applyFont="1" applyFill="1" applyBorder="1" applyAlignment="1" applyProtection="1">
      <alignment horizontal="center" vertical="center" wrapText="1"/>
    </xf>
    <xf numFmtId="2" fontId="22" fillId="0" borderId="12" xfId="0" applyNumberFormat="1" applyFont="1" applyBorder="1" applyAlignment="1">
      <alignment horizontal="center" vertical="center" wrapText="1"/>
    </xf>
    <xf numFmtId="43" fontId="21" fillId="0" borderId="12" xfId="1" applyFont="1" applyFill="1" applyBorder="1" applyAlignment="1" applyProtection="1">
      <alignment horizontal="center" vertical="center"/>
    </xf>
    <xf numFmtId="0" fontId="6" fillId="2" borderId="1" xfId="0" applyFont="1" applyFill="1" applyBorder="1" applyAlignment="1" applyProtection="1">
      <alignment horizontal="justify" vertical="center" wrapText="1"/>
      <protection locked="0"/>
    </xf>
    <xf numFmtId="0" fontId="4" fillId="2" borderId="1"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protection locked="0"/>
    </xf>
    <xf numFmtId="0" fontId="9" fillId="2" borderId="0" xfId="0" applyFont="1" applyFill="1" applyAlignment="1" applyProtection="1">
      <alignment vertical="center"/>
      <protection locked="0"/>
    </xf>
    <xf numFmtId="0" fontId="21" fillId="5" borderId="12" xfId="0" applyFont="1" applyFill="1" applyBorder="1" applyAlignment="1">
      <alignment horizontal="justify" vertical="top" wrapText="1"/>
    </xf>
    <xf numFmtId="49" fontId="21" fillId="5" borderId="12" xfId="0" applyNumberFormat="1" applyFont="1" applyFill="1" applyBorder="1" applyAlignment="1">
      <alignment horizontal="center" vertical="center" wrapText="1"/>
    </xf>
    <xf numFmtId="43" fontId="21" fillId="5" borderId="12" xfId="1" applyFont="1" applyFill="1" applyBorder="1" applyAlignment="1" applyProtection="1">
      <alignment horizontal="center" vertical="center" wrapText="1"/>
    </xf>
    <xf numFmtId="0" fontId="21" fillId="5" borderId="0" xfId="0" applyFont="1" applyFill="1" applyAlignment="1">
      <alignment vertical="center"/>
    </xf>
    <xf numFmtId="0" fontId="22" fillId="5" borderId="1" xfId="4" applyFont="1" applyFill="1" applyBorder="1" applyAlignment="1">
      <alignment horizontal="center" vertical="center" wrapText="1"/>
    </xf>
    <xf numFmtId="0" fontId="22" fillId="5" borderId="1" xfId="4" applyFont="1" applyFill="1" applyBorder="1" applyAlignment="1">
      <alignment horizontal="justify" vertical="center" wrapText="1"/>
    </xf>
    <xf numFmtId="167" fontId="21" fillId="5" borderId="1" xfId="4" applyNumberFormat="1" applyFont="1" applyFill="1" applyBorder="1" applyAlignment="1">
      <alignment horizontal="center" vertical="center" wrapText="1"/>
    </xf>
    <xf numFmtId="4" fontId="22" fillId="5" borderId="1" xfId="0" applyNumberFormat="1" applyFont="1" applyFill="1" applyBorder="1" applyAlignment="1">
      <alignment horizontal="center" vertical="center" wrapText="1"/>
    </xf>
    <xf numFmtId="0" fontId="29" fillId="5" borderId="1" xfId="4" applyFont="1" applyFill="1" applyBorder="1" applyAlignment="1">
      <alignment horizontal="center" vertical="center" wrapText="1"/>
    </xf>
    <xf numFmtId="0" fontId="30" fillId="5" borderId="1" xfId="4" applyFont="1" applyFill="1" applyBorder="1" applyAlignment="1">
      <alignment horizontal="center" vertical="center" wrapText="1"/>
    </xf>
    <xf numFmtId="0" fontId="30" fillId="5" borderId="12" xfId="4" applyFont="1" applyFill="1" applyBorder="1" applyAlignment="1">
      <alignment horizontal="center" vertical="center" wrapText="1"/>
    </xf>
    <xf numFmtId="4" fontId="29" fillId="5" borderId="1" xfId="0" applyNumberFormat="1" applyFont="1" applyFill="1" applyBorder="1" applyAlignment="1">
      <alignment horizontal="center" vertical="center" wrapText="1"/>
    </xf>
    <xf numFmtId="0" fontId="21" fillId="5" borderId="1" xfId="4" applyFont="1" applyFill="1" applyBorder="1" applyAlignment="1">
      <alignment horizontal="center" vertical="center" wrapText="1"/>
    </xf>
    <xf numFmtId="0" fontId="21" fillId="5" borderId="12" xfId="4" applyFont="1" applyFill="1" applyBorder="1" applyAlignment="1">
      <alignment horizontal="center" vertical="center" wrapText="1"/>
    </xf>
    <xf numFmtId="49" fontId="21" fillId="5" borderId="1" xfId="0" applyNumberFormat="1" applyFont="1" applyFill="1" applyBorder="1" applyAlignment="1">
      <alignment horizontal="center" vertical="center" wrapText="1"/>
    </xf>
    <xf numFmtId="0" fontId="21" fillId="5" borderId="1" xfId="0" applyFont="1" applyFill="1" applyBorder="1" applyAlignment="1">
      <alignment horizontal="justify" vertical="center" wrapText="1"/>
    </xf>
    <xf numFmtId="0" fontId="21" fillId="5" borderId="5" xfId="0" applyFont="1" applyFill="1" applyBorder="1" applyAlignment="1">
      <alignment horizontal="center" vertical="center" wrapText="1"/>
    </xf>
    <xf numFmtId="4" fontId="22" fillId="5" borderId="5" xfId="9" applyNumberFormat="1" applyFont="1" applyFill="1" applyBorder="1" applyAlignment="1" applyProtection="1">
      <alignment horizontal="center" vertical="center" wrapText="1"/>
    </xf>
    <xf numFmtId="4" fontId="22" fillId="5" borderId="5" xfId="0" applyNumberFormat="1" applyFont="1" applyFill="1" applyBorder="1" applyAlignment="1">
      <alignment horizontal="center" vertical="center" wrapText="1"/>
    </xf>
    <xf numFmtId="4" fontId="22" fillId="5" borderId="6" xfId="0" applyNumberFormat="1" applyFont="1" applyFill="1" applyBorder="1" applyAlignment="1">
      <alignment horizontal="center" vertical="center" wrapText="1"/>
    </xf>
    <xf numFmtId="4" fontId="22" fillId="5" borderId="1" xfId="9" applyNumberFormat="1" applyFont="1" applyFill="1" applyBorder="1" applyAlignment="1" applyProtection="1">
      <alignment horizontal="center" vertical="center" wrapText="1"/>
    </xf>
    <xf numFmtId="0" fontId="22" fillId="5" borderId="1" xfId="0" applyFont="1" applyFill="1" applyBorder="1" applyAlignment="1">
      <alignment horizontal="justify" vertical="center" wrapText="1"/>
    </xf>
    <xf numFmtId="0" fontId="22" fillId="5"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4" fontId="22" fillId="5" borderId="2" xfId="0" applyNumberFormat="1" applyFont="1" applyFill="1" applyBorder="1" applyAlignment="1">
      <alignment horizontal="center" vertical="center" wrapText="1"/>
    </xf>
    <xf numFmtId="4" fontId="21" fillId="5" borderId="1" xfId="0" applyNumberFormat="1" applyFont="1" applyFill="1" applyBorder="1" applyAlignment="1">
      <alignment horizontal="center" vertical="center" wrapText="1"/>
    </xf>
    <xf numFmtId="0" fontId="6" fillId="5" borderId="0" xfId="0" applyFont="1" applyFill="1" applyAlignment="1">
      <alignment vertical="center"/>
    </xf>
    <xf numFmtId="0" fontId="21" fillId="5" borderId="1" xfId="0" applyFont="1" applyFill="1" applyBorder="1" applyAlignment="1">
      <alignment horizontal="left" vertical="center" wrapText="1"/>
    </xf>
    <xf numFmtId="2" fontId="21" fillId="5" borderId="1" xfId="0" applyNumberFormat="1" applyFont="1" applyFill="1" applyBorder="1" applyAlignment="1">
      <alignment horizontal="center" vertical="center" wrapText="1"/>
    </xf>
    <xf numFmtId="0" fontId="21" fillId="5" borderId="1" xfId="0" applyFont="1" applyFill="1" applyBorder="1" applyAlignment="1">
      <alignment vertical="center" wrapText="1"/>
    </xf>
    <xf numFmtId="0" fontId="21" fillId="5" borderId="0" xfId="0" applyFont="1" applyFill="1" applyAlignment="1">
      <alignment horizontal="center" vertical="center"/>
    </xf>
    <xf numFmtId="165" fontId="22" fillId="5" borderId="1" xfId="0" applyNumberFormat="1" applyFont="1" applyFill="1" applyBorder="1" applyAlignment="1">
      <alignment horizontal="center" vertical="center" wrapText="1"/>
    </xf>
    <xf numFmtId="0" fontId="21" fillId="5" borderId="1" xfId="4" applyFont="1" applyFill="1" applyBorder="1" applyAlignment="1">
      <alignment horizontal="justify" vertical="center" wrapText="1"/>
    </xf>
    <xf numFmtId="43" fontId="22" fillId="5" borderId="1" xfId="5" applyFont="1" applyFill="1" applyBorder="1" applyAlignment="1" applyProtection="1">
      <alignment horizontal="center" vertical="center" wrapText="1"/>
    </xf>
    <xf numFmtId="43" fontId="21" fillId="5" borderId="1" xfId="5" applyFont="1" applyFill="1" applyBorder="1" applyAlignment="1" applyProtection="1">
      <alignment horizontal="center" vertical="center" wrapText="1"/>
    </xf>
    <xf numFmtId="43" fontId="21" fillId="5" borderId="12" xfId="5" applyFont="1" applyFill="1" applyBorder="1" applyAlignment="1" applyProtection="1">
      <alignment horizontal="center" vertical="center" wrapText="1"/>
    </xf>
    <xf numFmtId="0" fontId="22" fillId="5" borderId="1" xfId="4" applyFont="1" applyFill="1" applyBorder="1" applyAlignment="1">
      <alignment horizontal="justify" vertical="top" wrapText="1"/>
    </xf>
    <xf numFmtId="0" fontId="24" fillId="5" borderId="1" xfId="0" applyFont="1" applyFill="1" applyBorder="1" applyAlignment="1">
      <alignment horizontal="justify" vertical="center" wrapText="1"/>
    </xf>
    <xf numFmtId="0" fontId="25" fillId="5" borderId="1" xfId="0" applyFont="1" applyFill="1" applyBorder="1" applyAlignment="1">
      <alignment horizontal="center" vertical="center"/>
    </xf>
    <xf numFmtId="0" fontId="26" fillId="5" borderId="1" xfId="0" applyFont="1" applyFill="1" applyBorder="1" applyAlignment="1">
      <alignment horizontal="center" vertical="center"/>
    </xf>
    <xf numFmtId="0" fontId="26" fillId="5" borderId="12" xfId="0" applyFont="1" applyFill="1" applyBorder="1" applyAlignment="1">
      <alignment horizontal="center" vertical="center"/>
    </xf>
    <xf numFmtId="164" fontId="27" fillId="5" borderId="1" xfId="6" applyNumberFormat="1" applyFont="1" applyFill="1" applyBorder="1" applyAlignment="1" applyProtection="1">
      <alignment horizontal="center" vertical="center"/>
    </xf>
    <xf numFmtId="0" fontId="21" fillId="5" borderId="1" xfId="0" applyFont="1" applyFill="1" applyBorder="1" applyAlignment="1">
      <alignment horizontal="center" vertical="center"/>
    </xf>
    <xf numFmtId="0" fontId="21" fillId="5" borderId="12" xfId="0" applyFont="1" applyFill="1" applyBorder="1" applyAlignment="1">
      <alignment horizontal="center" vertical="center"/>
    </xf>
    <xf numFmtId="0" fontId="21" fillId="5" borderId="0" xfId="0" applyFont="1" applyFill="1" applyAlignment="1">
      <alignment vertical="center" wrapText="1"/>
    </xf>
    <xf numFmtId="0" fontId="21" fillId="5" borderId="0" xfId="4" applyFont="1" applyFill="1" applyAlignment="1">
      <alignment horizontal="center" vertical="center" wrapText="1"/>
    </xf>
    <xf numFmtId="0" fontId="22" fillId="5" borderId="1" xfId="0" applyFont="1" applyFill="1" applyBorder="1" applyAlignment="1">
      <alignment vertical="center" wrapText="1"/>
    </xf>
    <xf numFmtId="4" fontId="21" fillId="5" borderId="12" xfId="0" applyNumberFormat="1" applyFont="1" applyFill="1" applyBorder="1" applyAlignment="1">
      <alignment horizontal="center" vertical="center" wrapText="1"/>
    </xf>
    <xf numFmtId="165" fontId="21" fillId="5" borderId="1" xfId="0" applyNumberFormat="1" applyFont="1" applyFill="1" applyBorder="1" applyAlignment="1">
      <alignment horizontal="center" vertical="center"/>
    </xf>
    <xf numFmtId="164" fontId="22" fillId="5" borderId="1" xfId="9" applyFont="1" applyFill="1" applyBorder="1" applyAlignment="1" applyProtection="1">
      <alignment horizontal="center" vertical="center" wrapText="1"/>
    </xf>
    <xf numFmtId="164" fontId="21" fillId="5" borderId="1" xfId="9" applyFont="1" applyFill="1" applyBorder="1" applyAlignment="1" applyProtection="1">
      <alignment horizontal="center" vertical="center" wrapText="1"/>
    </xf>
    <xf numFmtId="164" fontId="21" fillId="5" borderId="12" xfId="9" applyFont="1" applyFill="1" applyBorder="1" applyAlignment="1" applyProtection="1">
      <alignment horizontal="center" vertical="center" wrapText="1"/>
    </xf>
    <xf numFmtId="0" fontId="22" fillId="5" borderId="0" xfId="0" applyFont="1" applyFill="1" applyAlignment="1">
      <alignment vertical="center" wrapText="1"/>
    </xf>
    <xf numFmtId="0" fontId="22" fillId="5" borderId="0" xfId="0" applyFont="1" applyFill="1" applyAlignment="1">
      <alignment horizontal="center" vertical="center"/>
    </xf>
    <xf numFmtId="0" fontId="4" fillId="5" borderId="0" xfId="0" applyFont="1" applyFill="1" applyAlignment="1">
      <alignment horizontal="center" vertical="center"/>
    </xf>
    <xf numFmtId="0" fontId="6" fillId="5" borderId="0" xfId="0" applyFont="1" applyFill="1" applyAlignment="1">
      <alignment vertical="center" wrapText="1"/>
    </xf>
    <xf numFmtId="0" fontId="6" fillId="5" borderId="0" xfId="0" applyFont="1" applyFill="1" applyAlignment="1">
      <alignment horizontal="center" vertical="center"/>
    </xf>
    <xf numFmtId="49" fontId="21" fillId="5" borderId="12" xfId="4" applyNumberFormat="1" applyFont="1" applyFill="1" applyBorder="1" applyAlignment="1">
      <alignment horizontal="center" vertical="center" wrapText="1"/>
    </xf>
    <xf numFmtId="0" fontId="9" fillId="0" borderId="12"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9" fillId="2" borderId="12" xfId="0" applyFont="1" applyFill="1" applyBorder="1" applyAlignment="1" applyProtection="1">
      <alignment horizontal="center" vertical="center"/>
      <protection locked="0"/>
    </xf>
    <xf numFmtId="0" fontId="11" fillId="0" borderId="12" xfId="0" applyFont="1" applyBorder="1" applyAlignment="1" applyProtection="1">
      <alignment horizontal="center" vertical="center" wrapText="1"/>
      <protection locked="0"/>
    </xf>
    <xf numFmtId="2" fontId="11" fillId="0" borderId="12" xfId="0" applyNumberFormat="1" applyFont="1" applyBorder="1" applyAlignment="1" applyProtection="1">
      <alignment horizontal="center" vertical="center"/>
      <protection locked="0"/>
    </xf>
    <xf numFmtId="2" fontId="9" fillId="0" borderId="12" xfId="0" applyNumberFormat="1" applyFont="1" applyBorder="1" applyAlignment="1" applyProtection="1">
      <alignment horizontal="center" vertical="center"/>
      <protection locked="0"/>
    </xf>
    <xf numFmtId="0" fontId="6" fillId="0" borderId="0" xfId="0" applyFont="1" applyAlignment="1">
      <alignment horizontal="center" vertical="center" wrapText="1"/>
    </xf>
    <xf numFmtId="0" fontId="19" fillId="5" borderId="0" xfId="0" applyFont="1" applyFill="1" applyAlignment="1">
      <alignment horizontal="center" vertical="center"/>
    </xf>
    <xf numFmtId="0" fontId="19" fillId="5" borderId="12" xfId="0" applyFont="1" applyFill="1" applyBorder="1" applyAlignment="1">
      <alignment horizontal="center" vertical="center"/>
    </xf>
    <xf numFmtId="167" fontId="20" fillId="5" borderId="12" xfId="0" applyNumberFormat="1" applyFont="1" applyFill="1" applyBorder="1" applyAlignment="1">
      <alignment horizontal="center" vertical="center"/>
    </xf>
    <xf numFmtId="0" fontId="20" fillId="5" borderId="12" xfId="0" applyFont="1" applyFill="1" applyBorder="1" applyAlignment="1">
      <alignment horizontal="center" vertical="center" wrapText="1"/>
    </xf>
    <xf numFmtId="0" fontId="20" fillId="5" borderId="12" xfId="0" applyFont="1" applyFill="1" applyBorder="1" applyAlignment="1">
      <alignment horizontal="center" vertical="center"/>
    </xf>
    <xf numFmtId="4" fontId="17" fillId="0" borderId="37" xfId="0" applyNumberFormat="1" applyFont="1" applyBorder="1" applyAlignment="1">
      <alignment horizontal="center" vertical="center"/>
    </xf>
    <xf numFmtId="167" fontId="19" fillId="5" borderId="8" xfId="0" applyNumberFormat="1" applyFont="1" applyFill="1" applyBorder="1" applyAlignment="1">
      <alignment vertical="center"/>
    </xf>
    <xf numFmtId="0" fontId="38" fillId="0" borderId="0" xfId="0" applyFont="1" applyAlignment="1">
      <alignment horizontal="center" vertical="center"/>
    </xf>
    <xf numFmtId="0" fontId="39" fillId="0" borderId="12" xfId="0" applyFont="1" applyBorder="1" applyAlignment="1">
      <alignment horizontal="center" vertical="center" wrapText="1"/>
    </xf>
    <xf numFmtId="0" fontId="38" fillId="0" borderId="12" xfId="0" applyFont="1" applyBorder="1" applyAlignment="1">
      <alignment horizontal="center" vertical="center"/>
    </xf>
    <xf numFmtId="0" fontId="38" fillId="5" borderId="12" xfId="0" applyFont="1" applyFill="1" applyBorder="1" applyAlignment="1">
      <alignment horizontal="center" vertical="center"/>
    </xf>
    <xf numFmtId="167" fontId="38" fillId="5" borderId="12" xfId="0" applyNumberFormat="1" applyFont="1" applyFill="1" applyBorder="1" applyAlignment="1">
      <alignment horizontal="right" vertical="center"/>
    </xf>
    <xf numFmtId="0" fontId="38" fillId="5" borderId="12" xfId="0" applyFont="1" applyFill="1" applyBorder="1" applyAlignment="1">
      <alignment horizontal="right" vertical="center"/>
    </xf>
    <xf numFmtId="167" fontId="38" fillId="3" borderId="12" xfId="0" applyNumberFormat="1" applyFont="1" applyFill="1" applyBorder="1" applyAlignment="1">
      <alignment horizontal="right" vertical="center"/>
    </xf>
    <xf numFmtId="0" fontId="38" fillId="3" borderId="12" xfId="0" applyFont="1" applyFill="1" applyBorder="1" applyAlignment="1">
      <alignment horizontal="right" vertical="center"/>
    </xf>
    <xf numFmtId="0" fontId="40" fillId="0" borderId="12" xfId="0" applyFont="1" applyBorder="1" applyAlignment="1">
      <alignment horizontal="center" vertical="center"/>
    </xf>
    <xf numFmtId="0" fontId="40" fillId="0" borderId="12" xfId="0" applyFont="1" applyBorder="1" applyAlignment="1">
      <alignment horizontal="right" vertical="center"/>
    </xf>
    <xf numFmtId="167" fontId="40" fillId="0" borderId="12" xfId="0" applyNumberFormat="1" applyFont="1" applyBorder="1" applyAlignment="1">
      <alignment horizontal="right" vertical="center"/>
    </xf>
    <xf numFmtId="167" fontId="40" fillId="0" borderId="12" xfId="0" applyNumberFormat="1" applyFont="1" applyBorder="1" applyAlignment="1">
      <alignment horizontal="center" vertical="center"/>
    </xf>
    <xf numFmtId="167" fontId="38" fillId="0" borderId="0" xfId="0" applyNumberFormat="1" applyFont="1" applyAlignment="1">
      <alignment horizontal="center" vertical="center"/>
    </xf>
    <xf numFmtId="0" fontId="40" fillId="5" borderId="12" xfId="0" applyFont="1" applyFill="1" applyBorder="1" applyAlignment="1">
      <alignment horizontal="center" vertical="center" wrapText="1"/>
    </xf>
    <xf numFmtId="0" fontId="38" fillId="5" borderId="0" xfId="0" applyFont="1" applyFill="1" applyAlignment="1">
      <alignment wrapText="1"/>
    </xf>
    <xf numFmtId="0" fontId="38" fillId="5" borderId="0" xfId="0" applyFont="1" applyFill="1" applyAlignment="1">
      <alignment horizontal="center" vertical="center"/>
    </xf>
    <xf numFmtId="0" fontId="0" fillId="5" borderId="12" xfId="0" applyFill="1" applyBorder="1" applyAlignment="1">
      <alignment horizontal="center" vertical="center" wrapText="1"/>
    </xf>
    <xf numFmtId="0" fontId="0" fillId="5" borderId="0" xfId="0" applyFill="1" applyAlignment="1">
      <alignment horizontal="center" wrapText="1"/>
    </xf>
    <xf numFmtId="0" fontId="0" fillId="5" borderId="0" xfId="0" applyFill="1"/>
    <xf numFmtId="0" fontId="0" fillId="5" borderId="12" xfId="0" applyFill="1" applyBorder="1" applyAlignment="1">
      <alignment horizontal="center"/>
    </xf>
    <xf numFmtId="0" fontId="0" fillId="5" borderId="0" xfId="0" applyFill="1" applyAlignment="1">
      <alignment horizontal="center"/>
    </xf>
    <xf numFmtId="0" fontId="41" fillId="5" borderId="12" xfId="0" applyFont="1" applyFill="1" applyBorder="1" applyAlignment="1">
      <alignment horizontal="center" vertical="center"/>
    </xf>
    <xf numFmtId="0" fontId="0" fillId="5" borderId="0" xfId="0" applyFill="1" applyAlignment="1">
      <alignment horizontal="center" vertical="center"/>
    </xf>
    <xf numFmtId="49" fontId="21" fillId="0" borderId="1" xfId="4" applyNumberFormat="1" applyFont="1" applyBorder="1" applyAlignment="1">
      <alignment horizontal="center" vertical="center" wrapText="1"/>
    </xf>
    <xf numFmtId="0" fontId="4" fillId="0" borderId="12" xfId="0" applyFont="1" applyBorder="1" applyAlignment="1">
      <alignment horizontal="center" vertical="center"/>
    </xf>
    <xf numFmtId="0" fontId="4" fillId="0" borderId="12" xfId="0" applyFont="1" applyBorder="1" applyAlignment="1">
      <alignment horizontal="justify" vertical="center" wrapText="1"/>
    </xf>
    <xf numFmtId="0" fontId="6" fillId="0" borderId="12" xfId="0" applyFont="1" applyBorder="1" applyAlignment="1">
      <alignment horizontal="center" vertical="center"/>
    </xf>
    <xf numFmtId="0" fontId="4" fillId="0" borderId="12" xfId="0" applyFont="1" applyBorder="1" applyAlignment="1">
      <alignment horizontal="center" vertical="center" wrapText="1"/>
    </xf>
    <xf numFmtId="170" fontId="4" fillId="0" borderId="12" xfId="1" applyNumberFormat="1" applyFont="1" applyFill="1" applyBorder="1" applyAlignment="1" applyProtection="1">
      <alignment horizontal="center" vertical="center"/>
    </xf>
    <xf numFmtId="0" fontId="4" fillId="0" borderId="12" xfId="0" applyFont="1" applyBorder="1" applyAlignment="1">
      <alignment horizontal="center" vertical="center" textRotation="90" wrapText="1"/>
    </xf>
    <xf numFmtId="170" fontId="4" fillId="0" borderId="12" xfId="1" applyNumberFormat="1" applyFont="1" applyFill="1" applyBorder="1" applyAlignment="1" applyProtection="1">
      <alignment horizontal="center" vertical="center" textRotation="90" wrapText="1"/>
    </xf>
    <xf numFmtId="170" fontId="4" fillId="0" borderId="12" xfId="1" applyNumberFormat="1" applyFont="1" applyFill="1" applyBorder="1" applyAlignment="1" applyProtection="1">
      <alignment horizontal="center" vertical="center" wrapText="1"/>
    </xf>
    <xf numFmtId="49" fontId="4" fillId="0" borderId="12" xfId="0" applyNumberFormat="1" applyFont="1" applyBorder="1" applyAlignment="1">
      <alignment horizontal="center" vertical="center" wrapText="1"/>
    </xf>
    <xf numFmtId="0" fontId="4" fillId="0" borderId="12" xfId="0" applyFont="1" applyBorder="1" applyAlignment="1">
      <alignment horizontal="left" vertical="center" wrapText="1"/>
    </xf>
    <xf numFmtId="164" fontId="4" fillId="0" borderId="12" xfId="9" applyFont="1" applyFill="1" applyBorder="1" applyAlignment="1" applyProtection="1">
      <alignment horizontal="center" vertical="center" wrapText="1"/>
    </xf>
    <xf numFmtId="0" fontId="6" fillId="0" borderId="12" xfId="0" applyFont="1" applyBorder="1" applyAlignment="1">
      <alignment horizontal="center" vertical="center" wrapText="1"/>
    </xf>
    <xf numFmtId="164" fontId="6" fillId="0" borderId="12" xfId="9" applyFont="1" applyFill="1" applyBorder="1" applyAlignment="1" applyProtection="1">
      <alignment horizontal="center" vertical="center" wrapText="1"/>
    </xf>
    <xf numFmtId="0" fontId="6" fillId="0" borderId="12" xfId="0" applyFont="1" applyBorder="1" applyAlignment="1">
      <alignment horizontal="justify" vertical="center" wrapText="1"/>
    </xf>
    <xf numFmtId="167" fontId="6" fillId="0" borderId="12" xfId="0" applyNumberFormat="1" applyFont="1" applyBorder="1" applyAlignment="1">
      <alignment horizontal="center" vertical="center" wrapText="1"/>
    </xf>
    <xf numFmtId="4" fontId="6" fillId="0" borderId="12" xfId="0" applyNumberFormat="1" applyFont="1" applyBorder="1" applyAlignment="1">
      <alignment horizontal="center" vertical="center" wrapText="1"/>
    </xf>
    <xf numFmtId="4" fontId="4" fillId="0" borderId="12"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4" fontId="6" fillId="0" borderId="12" xfId="9" applyNumberFormat="1" applyFont="1" applyFill="1" applyBorder="1" applyAlignment="1" applyProtection="1">
      <alignment horizontal="center" vertical="center" wrapText="1"/>
    </xf>
    <xf numFmtId="4" fontId="4" fillId="0" borderId="12" xfId="9" applyNumberFormat="1" applyFont="1" applyFill="1" applyBorder="1" applyAlignment="1" applyProtection="1">
      <alignment horizontal="center" vertical="center" wrapText="1"/>
    </xf>
    <xf numFmtId="167" fontId="4" fillId="0" borderId="12" xfId="1" applyNumberFormat="1" applyFont="1" applyFill="1" applyBorder="1" applyAlignment="1" applyProtection="1">
      <alignment horizontal="center" vertical="center" wrapText="1"/>
    </xf>
    <xf numFmtId="0" fontId="6" fillId="0" borderId="12" xfId="0" applyFont="1" applyBorder="1" applyAlignment="1">
      <alignment horizontal="left" vertical="center" wrapText="1"/>
    </xf>
    <xf numFmtId="0" fontId="6" fillId="0" borderId="12" xfId="12" applyFont="1" applyBorder="1" applyAlignment="1">
      <alignment horizontal="center" vertical="center" wrapText="1"/>
    </xf>
    <xf numFmtId="0" fontId="6" fillId="0" borderId="12" xfId="12" applyFont="1" applyBorder="1" applyAlignment="1">
      <alignment horizontal="justify" vertical="center" wrapText="1"/>
    </xf>
    <xf numFmtId="4" fontId="4" fillId="0" borderId="12" xfId="1" applyNumberFormat="1" applyFont="1" applyFill="1" applyBorder="1" applyAlignment="1" applyProtection="1">
      <alignment horizontal="center" vertical="center" wrapText="1"/>
    </xf>
    <xf numFmtId="169" fontId="4" fillId="2" borderId="12" xfId="1" applyNumberFormat="1" applyFont="1" applyFill="1" applyBorder="1" applyAlignment="1">
      <alignment horizontal="center" vertical="center" wrapText="1"/>
    </xf>
    <xf numFmtId="43" fontId="4" fillId="2" borderId="0" xfId="1" applyFont="1" applyFill="1" applyBorder="1" applyAlignment="1">
      <alignment horizontal="center" vertical="center" wrapText="1"/>
    </xf>
    <xf numFmtId="169" fontId="6" fillId="0" borderId="38" xfId="1" applyNumberFormat="1" applyFont="1" applyBorder="1" applyAlignment="1">
      <alignment horizontal="center" vertical="center" wrapText="1"/>
    </xf>
    <xf numFmtId="43" fontId="4" fillId="2" borderId="12" xfId="1" applyFont="1" applyFill="1" applyBorder="1" applyAlignment="1">
      <alignment horizontal="center" vertical="center" wrapText="1"/>
    </xf>
    <xf numFmtId="170" fontId="6" fillId="0" borderId="0" xfId="1" applyNumberFormat="1" applyFont="1" applyBorder="1" applyAlignment="1">
      <alignment horizontal="center" vertical="center" wrapText="1"/>
    </xf>
    <xf numFmtId="43" fontId="6" fillId="0" borderId="12" xfId="0" applyNumberFormat="1" applyFont="1" applyBorder="1" applyAlignment="1">
      <alignment horizontal="center" vertical="center" wrapText="1"/>
    </xf>
    <xf numFmtId="0" fontId="16" fillId="0" borderId="21" xfId="0" applyFont="1" applyBorder="1" applyAlignment="1">
      <alignment horizontal="center" vertical="center"/>
    </xf>
    <xf numFmtId="0" fontId="16" fillId="0" borderId="22" xfId="0" applyFont="1" applyBorder="1" applyAlignment="1">
      <alignment horizontal="center" vertical="center"/>
    </xf>
    <xf numFmtId="0" fontId="16" fillId="0" borderId="12" xfId="0" applyFont="1" applyBorder="1" applyAlignment="1">
      <alignment horizontal="center" vertical="center"/>
    </xf>
    <xf numFmtId="0" fontId="16" fillId="0" borderId="12" xfId="0" applyFont="1" applyBorder="1" applyAlignment="1">
      <alignment horizontal="center" vertical="center" wrapText="1"/>
    </xf>
    <xf numFmtId="0" fontId="16" fillId="0" borderId="22" xfId="0" applyFont="1" applyBorder="1" applyAlignment="1">
      <alignment horizontal="center" vertical="center" wrapText="1"/>
    </xf>
    <xf numFmtId="0" fontId="19" fillId="5" borderId="0" xfId="0" applyFont="1" applyFill="1" applyAlignment="1">
      <alignment horizontal="center" vertical="center"/>
    </xf>
    <xf numFmtId="0" fontId="19" fillId="5" borderId="12" xfId="0" applyFont="1" applyFill="1" applyBorder="1" applyAlignment="1">
      <alignment horizontal="center" vertical="center"/>
    </xf>
    <xf numFmtId="167" fontId="20" fillId="5" borderId="12" xfId="0" applyNumberFormat="1" applyFont="1" applyFill="1" applyBorder="1" applyAlignment="1">
      <alignment horizontal="center" vertical="center"/>
    </xf>
    <xf numFmtId="0" fontId="20" fillId="5" borderId="12" xfId="0" applyFont="1" applyFill="1" applyBorder="1" applyAlignment="1">
      <alignment horizontal="center" vertical="center" wrapText="1"/>
    </xf>
    <xf numFmtId="0" fontId="20" fillId="5" borderId="12" xfId="0" applyFont="1" applyFill="1" applyBorder="1" applyAlignment="1">
      <alignment horizontal="center" vertical="center"/>
    </xf>
    <xf numFmtId="164" fontId="42" fillId="6" borderId="12" xfId="9" applyFont="1" applyFill="1" applyBorder="1" applyAlignment="1" applyProtection="1">
      <alignment horizontal="center" vertical="center" wrapText="1"/>
    </xf>
    <xf numFmtId="164" fontId="43" fillId="6" borderId="12" xfId="9" applyFont="1" applyFill="1" applyBorder="1" applyAlignment="1" applyProtection="1">
      <alignment horizontal="center" vertical="center" wrapText="1"/>
    </xf>
    <xf numFmtId="0" fontId="42" fillId="6" borderId="12" xfId="0" applyFont="1" applyFill="1" applyBorder="1" applyAlignment="1">
      <alignment horizontal="center" vertical="center" wrapText="1"/>
    </xf>
    <xf numFmtId="165" fontId="16" fillId="0" borderId="12" xfId="8" applyNumberFormat="1" applyFont="1" applyBorder="1" applyAlignment="1">
      <alignment horizontal="center" vertical="center" wrapText="1"/>
    </xf>
    <xf numFmtId="0" fontId="16" fillId="6" borderId="12" xfId="0" applyFont="1" applyFill="1" applyBorder="1" applyAlignment="1">
      <alignment horizontal="center" vertical="center" wrapText="1"/>
    </xf>
    <xf numFmtId="4" fontId="16" fillId="6" borderId="12" xfId="0" applyNumberFormat="1" applyFont="1" applyFill="1" applyBorder="1" applyAlignment="1">
      <alignment horizontal="center" vertical="center" wrapText="1"/>
    </xf>
    <xf numFmtId="0" fontId="16" fillId="0" borderId="12" xfId="8" applyFont="1" applyBorder="1" applyAlignment="1">
      <alignment horizontal="center" vertical="center" wrapText="1"/>
    </xf>
    <xf numFmtId="0" fontId="17" fillId="0" borderId="12" xfId="8" quotePrefix="1" applyFont="1" applyBorder="1" applyAlignment="1">
      <alignment horizontal="center" vertical="center" wrapText="1"/>
    </xf>
    <xf numFmtId="0" fontId="16" fillId="0" borderId="12" xfId="8" applyFont="1" applyBorder="1" applyAlignment="1">
      <alignment vertical="top" wrapText="1"/>
    </xf>
    <xf numFmtId="0" fontId="17" fillId="0" borderId="12" xfId="0" applyFont="1" applyBorder="1" applyAlignment="1">
      <alignment horizontal="center" vertical="center" wrapText="1"/>
    </xf>
    <xf numFmtId="0" fontId="17" fillId="0" borderId="12" xfId="8" quotePrefix="1" applyFont="1" applyBorder="1" applyAlignment="1">
      <alignment vertical="top"/>
    </xf>
    <xf numFmtId="0" fontId="16" fillId="0" borderId="12" xfId="8" applyFont="1" applyBorder="1" applyAlignment="1">
      <alignment vertical="top"/>
    </xf>
    <xf numFmtId="0" fontId="17" fillId="0" borderId="12" xfId="8" applyFont="1" applyBorder="1" applyAlignment="1">
      <alignment vertical="top"/>
    </xf>
    <xf numFmtId="0" fontId="16" fillId="0" borderId="12" xfId="8" applyFont="1" applyBorder="1" applyAlignment="1">
      <alignment horizontal="justify" vertical="top" wrapText="1"/>
    </xf>
    <xf numFmtId="0" fontId="16" fillId="0" borderId="12" xfId="8" quotePrefix="1" applyFont="1" applyBorder="1" applyAlignment="1">
      <alignment horizontal="justify" vertical="top" wrapText="1"/>
    </xf>
    <xf numFmtId="0" fontId="17" fillId="0" borderId="12" xfId="8" applyFont="1" applyBorder="1" applyAlignment="1">
      <alignment horizontal="center" vertical="center" wrapText="1"/>
    </xf>
    <xf numFmtId="167" fontId="16" fillId="0" borderId="12" xfId="8" applyNumberFormat="1" applyFont="1" applyBorder="1" applyAlignment="1">
      <alignment horizontal="center" vertical="center" wrapText="1"/>
    </xf>
    <xf numFmtId="167" fontId="17" fillId="0" borderId="12" xfId="8" applyNumberFormat="1" applyFont="1" applyBorder="1" applyAlignment="1">
      <alignment horizontal="center" vertical="center" wrapText="1"/>
    </xf>
    <xf numFmtId="4" fontId="17" fillId="0" borderId="12" xfId="0" applyNumberFormat="1" applyFont="1" applyBorder="1" applyAlignment="1">
      <alignment horizontal="center" vertical="center" wrapText="1"/>
    </xf>
    <xf numFmtId="43" fontId="17" fillId="0" borderId="12" xfId="1" applyFont="1" applyFill="1" applyBorder="1" applyAlignment="1" applyProtection="1">
      <alignment horizontal="center" vertical="center" wrapText="1"/>
    </xf>
    <xf numFmtId="0" fontId="17" fillId="0" borderId="12" xfId="0" applyFont="1" applyBorder="1" applyAlignment="1">
      <alignment horizontal="justify" vertical="center" wrapText="1"/>
    </xf>
    <xf numFmtId="167" fontId="17" fillId="0" borderId="12" xfId="0" applyNumberFormat="1" applyFont="1" applyBorder="1" applyAlignment="1">
      <alignment horizontal="center" vertical="center" wrapText="1"/>
    </xf>
    <xf numFmtId="164" fontId="17" fillId="0" borderId="12" xfId="9" applyFont="1" applyFill="1" applyBorder="1" applyAlignment="1" applyProtection="1">
      <alignment horizontal="center" vertical="center" wrapText="1"/>
    </xf>
    <xf numFmtId="0" fontId="44" fillId="0" borderId="12" xfId="0" applyFont="1" applyBorder="1" applyAlignment="1">
      <alignment horizontal="center" vertical="center" wrapText="1"/>
    </xf>
    <xf numFmtId="4" fontId="44" fillId="0" borderId="12" xfId="0" applyNumberFormat="1" applyFont="1" applyBorder="1" applyAlignment="1">
      <alignment horizontal="center" vertical="center" wrapText="1"/>
    </xf>
    <xf numFmtId="0" fontId="17" fillId="0" borderId="0" xfId="0" applyFont="1" applyAlignment="1">
      <alignment vertical="center" wrapText="1"/>
    </xf>
    <xf numFmtId="0" fontId="6" fillId="0" borderId="0" xfId="0" applyFont="1" applyAlignment="1">
      <alignment vertical="center" wrapText="1"/>
    </xf>
    <xf numFmtId="43" fontId="16" fillId="0" borderId="39" xfId="1" applyFont="1" applyFill="1" applyBorder="1" applyAlignment="1" applyProtection="1">
      <alignment horizontal="center" vertical="center"/>
    </xf>
    <xf numFmtId="0" fontId="16" fillId="0" borderId="30" xfId="0" applyFont="1" applyBorder="1" applyAlignment="1">
      <alignment horizontal="center" vertical="center"/>
    </xf>
    <xf numFmtId="0" fontId="16" fillId="0" borderId="33" xfId="0" applyFont="1" applyBorder="1" applyAlignment="1">
      <alignment horizontal="center" vertical="center"/>
    </xf>
    <xf numFmtId="0" fontId="17" fillId="5" borderId="12" xfId="8" applyFont="1" applyFill="1" applyBorder="1" applyAlignment="1">
      <alignment horizontal="center" vertical="center"/>
    </xf>
    <xf numFmtId="167" fontId="17" fillId="0" borderId="12" xfId="0" applyNumberFormat="1" applyFont="1" applyBorder="1" applyAlignment="1">
      <alignment horizontal="center" vertical="center"/>
    </xf>
    <xf numFmtId="0" fontId="17" fillId="5" borderId="12" xfId="0" applyFont="1" applyFill="1" applyBorder="1" applyAlignment="1">
      <alignment horizontal="center" vertical="center"/>
    </xf>
    <xf numFmtId="2" fontId="17" fillId="5" borderId="12" xfId="0" applyNumberFormat="1" applyFont="1" applyFill="1" applyBorder="1" applyAlignment="1">
      <alignment horizontal="center" vertical="center"/>
    </xf>
    <xf numFmtId="0" fontId="21" fillId="3" borderId="12" xfId="4" applyFont="1" applyFill="1" applyBorder="1" applyAlignment="1">
      <alignment horizontal="center" vertical="center" wrapText="1"/>
    </xf>
    <xf numFmtId="0" fontId="21" fillId="2" borderId="12" xfId="4"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6" fillId="2" borderId="12" xfId="0" applyFont="1" applyFill="1" applyBorder="1" applyAlignment="1">
      <alignment horizontal="justify" vertical="center" wrapText="1"/>
    </xf>
    <xf numFmtId="0" fontId="6" fillId="2" borderId="12" xfId="0" applyFont="1" applyFill="1" applyBorder="1" applyAlignment="1">
      <alignment horizontal="center" vertical="center" wrapText="1"/>
    </xf>
    <xf numFmtId="167" fontId="6" fillId="2" borderId="12" xfId="0" applyNumberFormat="1" applyFont="1" applyFill="1" applyBorder="1" applyAlignment="1">
      <alignment horizontal="center" vertical="center" wrapText="1"/>
    </xf>
    <xf numFmtId="167" fontId="4" fillId="2" borderId="12" xfId="1" applyNumberFormat="1" applyFont="1" applyFill="1" applyBorder="1" applyAlignment="1" applyProtection="1">
      <alignment horizontal="center" vertical="center" wrapText="1"/>
    </xf>
    <xf numFmtId="4" fontId="6" fillId="2" borderId="12" xfId="0" applyNumberFormat="1" applyFont="1" applyFill="1" applyBorder="1" applyAlignment="1">
      <alignment horizontal="center" vertical="center" wrapText="1"/>
    </xf>
    <xf numFmtId="4" fontId="4" fillId="2" borderId="12" xfId="0" applyNumberFormat="1" applyFont="1" applyFill="1" applyBorder="1" applyAlignment="1">
      <alignment horizontal="center" vertical="center" wrapText="1"/>
    </xf>
    <xf numFmtId="0" fontId="6" fillId="2" borderId="0" xfId="0" applyFont="1" applyFill="1" applyAlignment="1">
      <alignment vertical="center"/>
    </xf>
    <xf numFmtId="0" fontId="6" fillId="2" borderId="0" xfId="0" applyFont="1" applyFill="1" applyAlignment="1">
      <alignment horizontal="center" vertical="center" wrapText="1"/>
    </xf>
    <xf numFmtId="0" fontId="9" fillId="5" borderId="0" xfId="0" applyFont="1" applyFill="1" applyAlignment="1" applyProtection="1">
      <alignment vertical="center"/>
      <protection locked="0"/>
    </xf>
    <xf numFmtId="4" fontId="22" fillId="8" borderId="12" xfId="0" applyNumberFormat="1" applyFont="1" applyFill="1" applyBorder="1" applyAlignment="1" applyProtection="1">
      <alignment horizontal="center" vertical="center" wrapText="1"/>
      <protection locked="0"/>
    </xf>
    <xf numFmtId="4" fontId="22" fillId="8" borderId="12" xfId="0" applyNumberFormat="1" applyFont="1" applyFill="1" applyBorder="1" applyAlignment="1">
      <alignment horizontal="center" vertical="center" wrapText="1"/>
    </xf>
    <xf numFmtId="4" fontId="21" fillId="8" borderId="12" xfId="0" applyNumberFormat="1" applyFont="1" applyFill="1" applyBorder="1" applyAlignment="1" applyProtection="1">
      <alignment horizontal="center" vertical="center" wrapText="1"/>
      <protection locked="0"/>
    </xf>
    <xf numFmtId="43" fontId="22" fillId="8" borderId="12" xfId="1" applyFont="1" applyFill="1" applyBorder="1" applyAlignment="1" applyProtection="1">
      <alignment horizontal="center" vertical="center"/>
    </xf>
    <xf numFmtId="164" fontId="22" fillId="8" borderId="12" xfId="6" applyNumberFormat="1" applyFont="1" applyFill="1" applyBorder="1" applyAlignment="1" applyProtection="1">
      <alignment horizontal="center" vertical="center" wrapText="1"/>
    </xf>
    <xf numFmtId="4" fontId="16" fillId="8" borderId="11" xfId="0" applyNumberFormat="1" applyFont="1" applyFill="1" applyBorder="1" applyAlignment="1" applyProtection="1">
      <alignment horizontal="center" vertical="center" wrapText="1"/>
      <protection locked="0"/>
    </xf>
    <xf numFmtId="4" fontId="16" fillId="8" borderId="12" xfId="0" applyNumberFormat="1" applyFont="1" applyFill="1" applyBorder="1" applyAlignment="1" applyProtection="1">
      <alignment horizontal="center" vertical="center" wrapText="1"/>
      <protection locked="0"/>
    </xf>
    <xf numFmtId="4" fontId="16" fillId="8" borderId="24" xfId="0" applyNumberFormat="1" applyFont="1" applyFill="1" applyBorder="1" applyAlignment="1" applyProtection="1">
      <alignment horizontal="center" vertical="center" wrapText="1"/>
      <protection locked="0"/>
    </xf>
    <xf numFmtId="4" fontId="16" fillId="7" borderId="12" xfId="0" applyNumberFormat="1" applyFont="1" applyFill="1" applyBorder="1" applyAlignment="1" applyProtection="1">
      <alignment horizontal="center" vertical="center" wrapText="1"/>
      <protection locked="0"/>
    </xf>
    <xf numFmtId="4" fontId="16" fillId="8" borderId="12" xfId="8" applyNumberFormat="1" applyFont="1" applyFill="1" applyBorder="1" applyAlignment="1">
      <alignment horizontal="center" vertical="center"/>
    </xf>
    <xf numFmtId="43" fontId="16" fillId="3" borderId="12" xfId="1" applyFont="1" applyFill="1" applyBorder="1" applyAlignment="1" applyProtection="1">
      <alignment horizontal="center" vertical="center" wrapText="1"/>
    </xf>
    <xf numFmtId="4" fontId="17" fillId="8" borderId="12" xfId="0" applyNumberFormat="1" applyFont="1" applyFill="1" applyBorder="1" applyAlignment="1" applyProtection="1">
      <alignment horizontal="center" vertical="center" wrapText="1"/>
      <protection locked="0"/>
    </xf>
    <xf numFmtId="4" fontId="6" fillId="8" borderId="12" xfId="0" applyNumberFormat="1" applyFont="1" applyFill="1" applyBorder="1" applyAlignment="1" applyProtection="1">
      <alignment horizontal="center" vertical="center" wrapText="1"/>
      <protection locked="0"/>
    </xf>
    <xf numFmtId="4" fontId="6" fillId="8" borderId="12" xfId="0" applyNumberFormat="1" applyFont="1" applyFill="1" applyBorder="1" applyAlignment="1">
      <alignment horizontal="center" vertical="center" wrapText="1"/>
    </xf>
    <xf numFmtId="4" fontId="4" fillId="3" borderId="12" xfId="1" applyNumberFormat="1" applyFont="1" applyFill="1" applyBorder="1" applyAlignment="1" applyProtection="1">
      <alignment horizontal="center" vertical="center" wrapText="1"/>
    </xf>
    <xf numFmtId="4" fontId="6" fillId="3" borderId="12" xfId="0" applyNumberFormat="1" applyFont="1" applyFill="1" applyBorder="1" applyAlignment="1" applyProtection="1">
      <alignment horizontal="center" vertical="center" wrapText="1"/>
      <protection locked="0"/>
    </xf>
    <xf numFmtId="4" fontId="22" fillId="9" borderId="1" xfId="0" applyNumberFormat="1" applyFont="1" applyFill="1" applyBorder="1" applyAlignment="1" applyProtection="1">
      <alignment horizontal="center" vertical="center" wrapText="1"/>
      <protection locked="0"/>
    </xf>
    <xf numFmtId="4" fontId="22" fillId="9" borderId="1" xfId="0" applyNumberFormat="1" applyFont="1" applyFill="1" applyBorder="1" applyAlignment="1">
      <alignment horizontal="center" vertical="center" wrapText="1"/>
    </xf>
    <xf numFmtId="49" fontId="21" fillId="10" borderId="12" xfId="4" applyNumberFormat="1" applyFont="1" applyFill="1" applyBorder="1" applyAlignment="1">
      <alignment horizontal="center" vertical="center" wrapText="1"/>
    </xf>
    <xf numFmtId="0" fontId="21" fillId="10" borderId="1" xfId="4" applyFont="1" applyFill="1" applyBorder="1" applyAlignment="1">
      <alignment horizontal="center" vertical="center" wrapText="1"/>
    </xf>
    <xf numFmtId="167" fontId="21" fillId="10" borderId="12" xfId="0" applyNumberFormat="1"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2" xfId="0" applyFont="1" applyFill="1" applyBorder="1" applyAlignment="1">
      <alignment horizontal="center" vertical="center"/>
    </xf>
    <xf numFmtId="43" fontId="21" fillId="3" borderId="1" xfId="1" applyFont="1" applyFill="1" applyBorder="1" applyAlignment="1">
      <alignment vertical="center" wrapText="1"/>
    </xf>
    <xf numFmtId="4" fontId="21" fillId="3" borderId="1" xfId="9" applyNumberFormat="1" applyFont="1" applyFill="1" applyBorder="1" applyAlignment="1" applyProtection="1">
      <alignment horizontal="center" vertical="center" wrapText="1"/>
    </xf>
    <xf numFmtId="9" fontId="6" fillId="3" borderId="0" xfId="16" applyFont="1" applyFill="1" applyAlignment="1" applyProtection="1">
      <alignment vertical="center" wrapText="1"/>
    </xf>
    <xf numFmtId="43" fontId="6" fillId="3" borderId="0" xfId="1" applyFont="1" applyFill="1" applyAlignment="1" applyProtection="1">
      <alignment horizontal="center" vertical="center" wrapText="1"/>
    </xf>
    <xf numFmtId="0" fontId="21" fillId="0" borderId="12" xfId="3" applyFont="1" applyBorder="1" applyAlignment="1">
      <alignment horizontal="center" vertical="center" wrapText="1"/>
    </xf>
    <xf numFmtId="0" fontId="8" fillId="4" borderId="2"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4" xfId="0" applyFont="1" applyFill="1" applyBorder="1" applyAlignment="1">
      <alignment horizontal="center" vertical="center"/>
    </xf>
    <xf numFmtId="0" fontId="4"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0" xfId="0" applyFont="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4" fillId="0" borderId="14" xfId="3" applyFont="1" applyBorder="1" applyAlignment="1">
      <alignment horizontal="center" vertical="center" wrapText="1"/>
    </xf>
    <xf numFmtId="0" fontId="4" fillId="0" borderId="15" xfId="3" applyFont="1" applyBorder="1" applyAlignment="1">
      <alignment horizontal="center" vertical="center" wrapText="1"/>
    </xf>
    <xf numFmtId="0" fontId="4" fillId="0" borderId="0" xfId="3" applyFont="1" applyAlignment="1">
      <alignment horizontal="left" vertical="center" wrapText="1"/>
    </xf>
    <xf numFmtId="0" fontId="4" fillId="0" borderId="17" xfId="3" applyFont="1" applyBorder="1" applyAlignment="1">
      <alignment horizontal="left" vertical="center" wrapText="1"/>
    </xf>
    <xf numFmtId="0" fontId="4" fillId="0" borderId="19" xfId="3" applyFont="1" applyBorder="1" applyAlignment="1">
      <alignment horizontal="left" vertical="center" wrapText="1"/>
    </xf>
    <xf numFmtId="0" fontId="4" fillId="0" borderId="20" xfId="3" applyFont="1" applyBorder="1" applyAlignment="1">
      <alignment horizontal="left" vertical="center" wrapText="1"/>
    </xf>
    <xf numFmtId="49" fontId="4" fillId="0" borderId="21" xfId="0" applyNumberFormat="1" applyFont="1" applyBorder="1" applyAlignment="1" applyProtection="1">
      <alignment horizontal="center" vertical="center" wrapText="1"/>
      <protection locked="0"/>
    </xf>
    <xf numFmtId="49" fontId="4" fillId="0" borderId="25" xfId="0" applyNumberFormat="1" applyFont="1" applyBorder="1" applyAlignment="1" applyProtection="1">
      <alignment horizontal="center" vertical="center" wrapText="1"/>
      <protection locked="0"/>
    </xf>
    <xf numFmtId="0" fontId="11" fillId="0" borderId="3" xfId="0" applyFont="1" applyBorder="1" applyAlignment="1" applyProtection="1">
      <alignment horizontal="center" vertical="center"/>
      <protection locked="0"/>
    </xf>
    <xf numFmtId="0" fontId="11" fillId="0" borderId="25" xfId="0" applyFont="1" applyBorder="1" applyAlignment="1" applyProtection="1">
      <alignment horizontal="center" vertical="center"/>
      <protection locked="0"/>
    </xf>
    <xf numFmtId="0" fontId="21" fillId="5" borderId="1" xfId="0" applyFont="1" applyFill="1" applyBorder="1" applyAlignment="1">
      <alignment horizontal="center" vertical="center" wrapText="1"/>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25" xfId="0" applyFont="1" applyFill="1" applyBorder="1" applyAlignment="1">
      <alignment horizontal="center" vertical="center"/>
    </xf>
    <xf numFmtId="0" fontId="21" fillId="0" borderId="1" xfId="0" applyFont="1" applyBorder="1" applyAlignment="1">
      <alignment horizontal="center" vertical="center" wrapText="1"/>
    </xf>
    <xf numFmtId="0" fontId="15" fillId="4" borderId="2" xfId="0" applyFont="1" applyFill="1" applyBorder="1" applyAlignment="1">
      <alignment horizontal="center" vertical="center"/>
    </xf>
    <xf numFmtId="0" fontId="15" fillId="4" borderId="3" xfId="0" applyFont="1" applyFill="1" applyBorder="1" applyAlignment="1">
      <alignment horizontal="center" vertical="center"/>
    </xf>
    <xf numFmtId="0" fontId="15" fillId="4" borderId="25" xfId="0" applyFont="1" applyFill="1" applyBorder="1" applyAlignment="1">
      <alignment horizontal="center" vertical="center"/>
    </xf>
    <xf numFmtId="0" fontId="16" fillId="0" borderId="19" xfId="3" applyFont="1" applyBorder="1" applyAlignment="1">
      <alignment horizontal="left" vertical="center" wrapText="1"/>
    </xf>
    <xf numFmtId="0" fontId="16" fillId="0" borderId="20" xfId="3" applyFont="1" applyBorder="1" applyAlignment="1">
      <alignment horizontal="left" vertical="center" wrapText="1"/>
    </xf>
    <xf numFmtId="165" fontId="18" fillId="4" borderId="26" xfId="0" applyNumberFormat="1" applyFont="1" applyFill="1" applyBorder="1" applyAlignment="1">
      <alignment horizontal="center" vertical="center" wrapText="1"/>
    </xf>
    <xf numFmtId="165" fontId="18" fillId="4" borderId="27" xfId="0" applyNumberFormat="1" applyFont="1" applyFill="1" applyBorder="1" applyAlignment="1">
      <alignment horizontal="center" vertical="center" wrapText="1"/>
    </xf>
    <xf numFmtId="165" fontId="18" fillId="4" borderId="28" xfId="0" applyNumberFormat="1" applyFont="1" applyFill="1" applyBorder="1" applyAlignment="1">
      <alignment horizontal="center" vertical="center" wrapText="1"/>
    </xf>
    <xf numFmtId="0" fontId="16" fillId="0" borderId="21" xfId="0" applyFont="1" applyBorder="1" applyAlignment="1">
      <alignment horizontal="center" vertical="center"/>
    </xf>
    <xf numFmtId="0" fontId="16" fillId="0" borderId="22" xfId="0" applyFont="1" applyBorder="1" applyAlignment="1">
      <alignment horizontal="center" vertical="center"/>
    </xf>
    <xf numFmtId="0" fontId="16" fillId="0" borderId="12" xfId="0" applyFont="1" applyBorder="1" applyAlignment="1">
      <alignment horizontal="center" vertical="center"/>
    </xf>
    <xf numFmtId="0" fontId="16" fillId="0" borderId="12"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2" xfId="0" applyFont="1" applyBorder="1" applyAlignment="1">
      <alignment horizontal="center" vertical="center" wrapText="1"/>
    </xf>
    <xf numFmtId="0" fontId="19" fillId="5" borderId="0" xfId="0" applyFont="1" applyFill="1" applyAlignment="1">
      <alignment horizontal="center" vertical="center"/>
    </xf>
    <xf numFmtId="167" fontId="19" fillId="5" borderId="0" xfId="0" applyNumberFormat="1" applyFont="1" applyFill="1" applyAlignment="1">
      <alignment horizontal="center" vertical="center"/>
    </xf>
    <xf numFmtId="0" fontId="19" fillId="5" borderId="12" xfId="0" applyFont="1" applyFill="1" applyBorder="1" applyAlignment="1">
      <alignment horizontal="center" vertical="center"/>
    </xf>
    <xf numFmtId="167" fontId="20" fillId="5" borderId="12" xfId="0" applyNumberFormat="1" applyFont="1" applyFill="1" applyBorder="1" applyAlignment="1">
      <alignment horizontal="center" vertical="center"/>
    </xf>
    <xf numFmtId="167" fontId="19" fillId="5" borderId="12" xfId="0" applyNumberFormat="1" applyFont="1" applyFill="1" applyBorder="1" applyAlignment="1">
      <alignment horizontal="center" vertical="center"/>
    </xf>
    <xf numFmtId="167" fontId="20" fillId="5" borderId="31" xfId="0" applyNumberFormat="1" applyFont="1" applyFill="1" applyBorder="1" applyAlignment="1">
      <alignment horizontal="center" vertical="center"/>
    </xf>
    <xf numFmtId="167" fontId="20" fillId="5" borderId="8" xfId="0" applyNumberFormat="1" applyFont="1" applyFill="1" applyBorder="1" applyAlignment="1">
      <alignment horizontal="center" vertical="center"/>
    </xf>
    <xf numFmtId="167" fontId="20" fillId="5" borderId="9" xfId="0" applyNumberFormat="1" applyFont="1" applyFill="1" applyBorder="1" applyAlignment="1">
      <alignment horizontal="center" vertical="center"/>
    </xf>
    <xf numFmtId="167" fontId="20" fillId="5" borderId="32" xfId="0" applyNumberFormat="1" applyFont="1" applyFill="1" applyBorder="1" applyAlignment="1">
      <alignment horizontal="center" vertical="center"/>
    </xf>
    <xf numFmtId="0" fontId="20" fillId="5" borderId="21"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22" xfId="0" applyFont="1" applyFill="1" applyBorder="1" applyAlignment="1">
      <alignment horizontal="center" vertical="center" wrapText="1"/>
    </xf>
    <xf numFmtId="167" fontId="19" fillId="5" borderId="22" xfId="0" applyNumberFormat="1" applyFont="1" applyFill="1" applyBorder="1" applyAlignment="1">
      <alignment horizontal="center" vertical="center"/>
    </xf>
    <xf numFmtId="167" fontId="19" fillId="5" borderId="21" xfId="0" applyNumberFormat="1" applyFont="1" applyFill="1" applyBorder="1" applyAlignment="1">
      <alignment horizontal="center" vertical="center"/>
    </xf>
    <xf numFmtId="0" fontId="37" fillId="5" borderId="21" xfId="0" applyFont="1" applyFill="1" applyBorder="1" applyAlignment="1">
      <alignment horizontal="center" vertical="center" wrapText="1"/>
    </xf>
    <xf numFmtId="0" fontId="37" fillId="5" borderId="25" xfId="0" applyFont="1" applyFill="1" applyBorder="1" applyAlignment="1">
      <alignment horizontal="center" vertical="center" wrapText="1"/>
    </xf>
    <xf numFmtId="0" fontId="37" fillId="5" borderId="22" xfId="0" applyFont="1" applyFill="1" applyBorder="1" applyAlignment="1">
      <alignment horizontal="center" vertical="center" wrapText="1"/>
    </xf>
    <xf numFmtId="0" fontId="20" fillId="5" borderId="12" xfId="0" applyFont="1" applyFill="1" applyBorder="1" applyAlignment="1">
      <alignment horizontal="center" vertical="center" wrapText="1"/>
    </xf>
    <xf numFmtId="0" fontId="20" fillId="5" borderId="12" xfId="0" applyFont="1" applyFill="1" applyBorder="1" applyAlignment="1">
      <alignment horizontal="center" vertical="center"/>
    </xf>
    <xf numFmtId="165" fontId="8" fillId="4" borderId="9" xfId="0" applyNumberFormat="1" applyFont="1" applyFill="1" applyBorder="1" applyAlignment="1">
      <alignment horizontal="center" vertical="center" wrapText="1"/>
    </xf>
    <xf numFmtId="165" fontId="8" fillId="4" borderId="0" xfId="0" applyNumberFormat="1" applyFont="1" applyFill="1" applyAlignment="1">
      <alignment horizontal="center" vertical="center" wrapText="1"/>
    </xf>
    <xf numFmtId="167" fontId="20" fillId="5" borderId="21" xfId="0" applyNumberFormat="1" applyFont="1" applyFill="1" applyBorder="1" applyAlignment="1">
      <alignment horizontal="center" vertical="center"/>
    </xf>
    <xf numFmtId="167" fontId="20" fillId="5" borderId="22" xfId="0" applyNumberFormat="1" applyFont="1" applyFill="1" applyBorder="1" applyAlignment="1">
      <alignment horizontal="center" vertical="center"/>
    </xf>
    <xf numFmtId="0" fontId="12" fillId="4" borderId="12" xfId="0" applyFont="1" applyFill="1" applyBorder="1" applyAlignment="1">
      <alignment horizontal="center" vertical="center" wrapText="1"/>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10" fillId="0" borderId="7" xfId="3" applyFont="1" applyBorder="1" applyAlignment="1">
      <alignment horizontal="center" vertical="center" wrapText="1"/>
    </xf>
    <xf numFmtId="0" fontId="10" fillId="0" borderId="8" xfId="3" applyFont="1" applyBorder="1" applyAlignment="1">
      <alignment horizontal="center"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0" fontId="40" fillId="5" borderId="12" xfId="0" applyFont="1" applyFill="1" applyBorder="1" applyAlignment="1">
      <alignment horizontal="center" vertical="center" wrapText="1"/>
    </xf>
    <xf numFmtId="0" fontId="36" fillId="5" borderId="21" xfId="0" applyFont="1" applyFill="1" applyBorder="1" applyAlignment="1">
      <alignment horizontal="center" vertical="center" wrapText="1"/>
    </xf>
    <xf numFmtId="0" fontId="36" fillId="5" borderId="25" xfId="0" applyFont="1" applyFill="1" applyBorder="1" applyAlignment="1">
      <alignment horizontal="center" vertical="center" wrapText="1"/>
    </xf>
    <xf numFmtId="0" fontId="36" fillId="5" borderId="22" xfId="0" applyFont="1" applyFill="1" applyBorder="1" applyAlignment="1">
      <alignment horizontal="center" vertical="center" wrapText="1"/>
    </xf>
    <xf numFmtId="0" fontId="38" fillId="0" borderId="35" xfId="0" applyFont="1" applyBorder="1" applyAlignment="1">
      <alignment horizontal="center" vertical="center"/>
    </xf>
    <xf numFmtId="0" fontId="39" fillId="0" borderId="12" xfId="0" applyFont="1" applyBorder="1" applyAlignment="1">
      <alignment horizontal="center" vertical="center" wrapText="1"/>
    </xf>
    <xf numFmtId="0" fontId="39" fillId="0" borderId="25" xfId="0" applyFont="1" applyBorder="1" applyAlignment="1">
      <alignment horizontal="center" vertical="center" wrapText="1"/>
    </xf>
  </cellXfs>
  <cellStyles count="17">
    <cellStyle name="Comma" xfId="1" builtinId="3"/>
    <cellStyle name="Comma 7" xfId="5"/>
    <cellStyle name="Currency" xfId="2" builtinId="4"/>
    <cellStyle name="Currency 2" xfId="9"/>
    <cellStyle name="Currency 2 13" xfId="6"/>
    <cellStyle name="Currency 2 2 2" xfId="7"/>
    <cellStyle name="Excel Built-in Normal 2" xfId="12"/>
    <cellStyle name="Normal" xfId="0" builtinId="0"/>
    <cellStyle name="Normal 11" xfId="11"/>
    <cellStyle name="Normal 2" xfId="15"/>
    <cellStyle name="Normal 4 2 2" xfId="10"/>
    <cellStyle name="Normal 5" xfId="4"/>
    <cellStyle name="Normal 6" xfId="14"/>
    <cellStyle name="Normal_Package 7-Rev-2" xfId="8"/>
    <cellStyle name="Normal_Revised BPS RE Unit Requirement cost weight package A1" xfId="3"/>
    <cellStyle name="Normal_Revised BPS RE Unit Requirement cost weight package B1" xfId="13"/>
    <cellStyle name="Percent" xfId="16"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ASB%20ENERGY%20PROJECTS-07.12.2024\TURNKEY%20PROJECTS\CPC-50-RANUA\MCT%20Estimate\Ranu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s of Bidder"/>
      <sheetName val="Bid Form 2nd Envelope"/>
      <sheetName val="Schd 1 Supply price schd"/>
      <sheetName val="Sheet1"/>
      <sheetName val="Schd 2 Erec Elect price schd"/>
      <sheetName val="Sheet2"/>
      <sheetName val="Schd 3 Erec Civil price schd"/>
      <sheetName val="Sheet3"/>
      <sheetName val="Schd 4 Summary Price Schedule"/>
      <sheetName val="Sheet4"/>
    </sheetNames>
    <sheetDataSet>
      <sheetData sheetId="0" refreshError="1"/>
      <sheetData sheetId="1" refreshError="1"/>
      <sheetData sheetId="2" refreshError="1"/>
      <sheetData sheetId="3" refreshError="1"/>
      <sheetData sheetId="4" refreshError="1">
        <row r="9">
          <cell r="B9" t="str">
            <v xml:space="preserve">245KV GIS EQUIPMENT  as per latest IEC standard &amp; type tested equipment as per technical specification, with open future proof &amp; flexible system in line with IEC 61850 &amp; IEC 62271-203.  (Circuit breaker shall be C2 - M2   class as per IEC  62271-100). 
</v>
          </cell>
        </row>
        <row r="10">
          <cell r="D10">
            <v>2</v>
          </cell>
        </row>
        <row r="12">
          <cell r="D12">
            <v>2</v>
          </cell>
        </row>
        <row r="13">
          <cell r="D13">
            <v>1</v>
          </cell>
        </row>
        <row r="14">
          <cell r="A14">
            <v>1.5</v>
          </cell>
          <cell r="C14" t="str">
            <v>SET</v>
          </cell>
          <cell r="D14">
            <v>1</v>
          </cell>
        </row>
        <row r="15">
          <cell r="A15">
            <v>2</v>
          </cell>
        </row>
        <row r="16">
          <cell r="A16">
            <v>2.1</v>
          </cell>
          <cell r="C16" t="str">
            <v>NOS</v>
          </cell>
        </row>
        <row r="17">
          <cell r="A17">
            <v>2.2000000000000002</v>
          </cell>
        </row>
        <row r="18">
          <cell r="A18" t="str">
            <v>2.2.1</v>
          </cell>
          <cell r="C18" t="str">
            <v>SET</v>
          </cell>
        </row>
        <row r="19">
          <cell r="A19" t="str">
            <v>2.2.2</v>
          </cell>
          <cell r="C19" t="str">
            <v>SET</v>
          </cell>
          <cell r="D19">
            <v>2</v>
          </cell>
        </row>
        <row r="20">
          <cell r="A20">
            <v>2.2999999999999998</v>
          </cell>
          <cell r="C20" t="str">
            <v>NOS</v>
          </cell>
        </row>
        <row r="21">
          <cell r="A21">
            <v>2.4</v>
          </cell>
          <cell r="C21" t="str">
            <v>NOS</v>
          </cell>
        </row>
        <row r="22">
          <cell r="A22">
            <v>2.5</v>
          </cell>
        </row>
        <row r="23">
          <cell r="A23" t="str">
            <v>2.5.1</v>
          </cell>
          <cell r="C23" t="str">
            <v>Mtrs</v>
          </cell>
          <cell r="D23">
            <v>1800</v>
          </cell>
        </row>
        <row r="24">
          <cell r="A24" t="str">
            <v>2.5.2</v>
          </cell>
          <cell r="C24" t="str">
            <v>Nos</v>
          </cell>
        </row>
        <row r="25">
          <cell r="A25" t="str">
            <v>2.5.3</v>
          </cell>
          <cell r="C25" t="str">
            <v>Nos</v>
          </cell>
        </row>
        <row r="26">
          <cell r="A26" t="str">
            <v>2.5.4</v>
          </cell>
          <cell r="C26" t="str">
            <v>Lot</v>
          </cell>
          <cell r="D26">
            <v>1</v>
          </cell>
        </row>
        <row r="27">
          <cell r="A27">
            <v>3</v>
          </cell>
        </row>
        <row r="28">
          <cell r="A28">
            <v>3.1</v>
          </cell>
          <cell r="C28" t="str">
            <v>NOS</v>
          </cell>
          <cell r="D28">
            <v>9</v>
          </cell>
        </row>
        <row r="29">
          <cell r="A29">
            <v>3.2</v>
          </cell>
          <cell r="C29" t="str">
            <v>NOS</v>
          </cell>
          <cell r="D29">
            <v>15</v>
          </cell>
        </row>
        <row r="30">
          <cell r="A30">
            <v>3.3</v>
          </cell>
        </row>
        <row r="31">
          <cell r="A31" t="str">
            <v>3.3.1</v>
          </cell>
          <cell r="C31" t="str">
            <v>SET</v>
          </cell>
          <cell r="D31">
            <v>18</v>
          </cell>
        </row>
        <row r="32">
          <cell r="A32" t="str">
            <v>3.3.2</v>
          </cell>
          <cell r="C32" t="str">
            <v>SET</v>
          </cell>
          <cell r="D32">
            <v>5</v>
          </cell>
        </row>
        <row r="33">
          <cell r="A33" t="str">
            <v>3.3.3</v>
          </cell>
          <cell r="C33" t="str">
            <v>SET</v>
          </cell>
          <cell r="D33">
            <v>4</v>
          </cell>
        </row>
        <row r="34">
          <cell r="A34">
            <v>3.4</v>
          </cell>
          <cell r="C34" t="str">
            <v>NOS</v>
          </cell>
          <cell r="D34">
            <v>27</v>
          </cell>
        </row>
        <row r="35">
          <cell r="A35">
            <v>3.5</v>
          </cell>
          <cell r="C35" t="str">
            <v>NOS</v>
          </cell>
          <cell r="D35">
            <v>3</v>
          </cell>
        </row>
        <row r="36">
          <cell r="A36">
            <v>3.6</v>
          </cell>
          <cell r="C36" t="str">
            <v>NOS</v>
          </cell>
          <cell r="D36">
            <v>8</v>
          </cell>
        </row>
        <row r="37">
          <cell r="A37">
            <v>3.7</v>
          </cell>
          <cell r="C37" t="str">
            <v>Nos</v>
          </cell>
          <cell r="D37">
            <v>33</v>
          </cell>
        </row>
        <row r="52">
          <cell r="A52">
            <v>5</v>
          </cell>
        </row>
        <row r="53">
          <cell r="A53">
            <v>5.0999999999999996</v>
          </cell>
          <cell r="C53" t="str">
            <v>Mtrs</v>
          </cell>
        </row>
        <row r="54">
          <cell r="A54">
            <v>5.2</v>
          </cell>
          <cell r="C54" t="str">
            <v>Mtrs</v>
          </cell>
          <cell r="D54">
            <v>4500</v>
          </cell>
        </row>
        <row r="55">
          <cell r="A55">
            <v>5.3</v>
          </cell>
          <cell r="C55" t="str">
            <v>NOS</v>
          </cell>
          <cell r="D55">
            <v>80</v>
          </cell>
        </row>
        <row r="56">
          <cell r="A56">
            <v>5.4</v>
          </cell>
          <cell r="C56" t="str">
            <v>NOS</v>
          </cell>
        </row>
        <row r="57">
          <cell r="A57">
            <v>6</v>
          </cell>
          <cell r="C57" t="str">
            <v>Lot</v>
          </cell>
          <cell r="D57">
            <v>1</v>
          </cell>
        </row>
        <row r="58">
          <cell r="A58">
            <v>7</v>
          </cell>
        </row>
        <row r="59">
          <cell r="A59">
            <v>7.1</v>
          </cell>
          <cell r="C59" t="str">
            <v>Mtrs</v>
          </cell>
          <cell r="D59">
            <v>1500</v>
          </cell>
        </row>
        <row r="60">
          <cell r="A60">
            <v>7.2</v>
          </cell>
          <cell r="C60" t="str">
            <v>Mtrs</v>
          </cell>
          <cell r="D60">
            <v>2000</v>
          </cell>
        </row>
        <row r="61">
          <cell r="A61">
            <v>7.3</v>
          </cell>
          <cell r="C61" t="str">
            <v>Mtrs</v>
          </cell>
          <cell r="D61">
            <v>2000</v>
          </cell>
        </row>
        <row r="62">
          <cell r="A62">
            <v>7.4</v>
          </cell>
          <cell r="C62" t="str">
            <v>MT</v>
          </cell>
          <cell r="D62">
            <v>4</v>
          </cell>
        </row>
        <row r="63">
          <cell r="A63">
            <v>7.5</v>
          </cell>
          <cell r="C63" t="str">
            <v>Mtrs</v>
          </cell>
          <cell r="D63">
            <v>100</v>
          </cell>
        </row>
        <row r="64">
          <cell r="A64">
            <v>7.6</v>
          </cell>
          <cell r="C64" t="str">
            <v>Mtrs</v>
          </cell>
          <cell r="D64">
            <v>200</v>
          </cell>
        </row>
        <row r="65">
          <cell r="A65">
            <v>7.7</v>
          </cell>
          <cell r="C65" t="str">
            <v>Mtrs</v>
          </cell>
          <cell r="D65">
            <v>500</v>
          </cell>
        </row>
        <row r="66">
          <cell r="A66">
            <v>7.8</v>
          </cell>
          <cell r="C66" t="str">
            <v>Lot</v>
          </cell>
          <cell r="D66">
            <v>1</v>
          </cell>
        </row>
        <row r="67">
          <cell r="A67">
            <v>8</v>
          </cell>
        </row>
        <row r="68">
          <cell r="A68">
            <v>8.1</v>
          </cell>
        </row>
        <row r="69">
          <cell r="A69" t="str">
            <v>8.1.1</v>
          </cell>
          <cell r="C69" t="str">
            <v>MT</v>
          </cell>
        </row>
        <row r="70">
          <cell r="A70" t="str">
            <v>8.1.2</v>
          </cell>
          <cell r="C70" t="str">
            <v>MT</v>
          </cell>
        </row>
        <row r="71">
          <cell r="A71" t="str">
            <v>8.1.3</v>
          </cell>
          <cell r="C71" t="str">
            <v>MT</v>
          </cell>
        </row>
        <row r="72">
          <cell r="A72">
            <v>8.1999999999999993</v>
          </cell>
        </row>
        <row r="73">
          <cell r="A73" t="str">
            <v>8.2.1</v>
          </cell>
          <cell r="C73" t="str">
            <v>MT</v>
          </cell>
        </row>
        <row r="74">
          <cell r="A74" t="str">
            <v>8.2.2</v>
          </cell>
          <cell r="C74" t="str">
            <v>MT</v>
          </cell>
        </row>
        <row r="75">
          <cell r="A75" t="str">
            <v>8.2.3</v>
          </cell>
          <cell r="C75" t="str">
            <v>MT</v>
          </cell>
        </row>
        <row r="76">
          <cell r="A76" t="str">
            <v>8.2.4</v>
          </cell>
          <cell r="C76" t="str">
            <v>MT</v>
          </cell>
        </row>
        <row r="77">
          <cell r="A77">
            <v>8.3000000000000007</v>
          </cell>
          <cell r="C77" t="str">
            <v>MT</v>
          </cell>
        </row>
        <row r="78">
          <cell r="A78">
            <v>8.4</v>
          </cell>
        </row>
        <row r="79">
          <cell r="A79" t="str">
            <v>8.4.1</v>
          </cell>
          <cell r="C79" t="str">
            <v>MT</v>
          </cell>
        </row>
        <row r="80">
          <cell r="A80" t="str">
            <v>8.4.2</v>
          </cell>
          <cell r="C80" t="str">
            <v>MT</v>
          </cell>
        </row>
        <row r="81">
          <cell r="A81" t="str">
            <v>8.4.3</v>
          </cell>
          <cell r="C81" t="str">
            <v>MT</v>
          </cell>
        </row>
        <row r="82">
          <cell r="A82" t="str">
            <v>8.4.4</v>
          </cell>
          <cell r="C82" t="str">
            <v>MT</v>
          </cell>
        </row>
        <row r="83">
          <cell r="A83" t="str">
            <v>8.4.5</v>
          </cell>
          <cell r="C83" t="str">
            <v>MT</v>
          </cell>
        </row>
        <row r="84">
          <cell r="A84" t="str">
            <v>8.4.6</v>
          </cell>
          <cell r="C84" t="str">
            <v>MT</v>
          </cell>
        </row>
        <row r="85">
          <cell r="A85" t="str">
            <v>8.4.7</v>
          </cell>
          <cell r="C85" t="str">
            <v>MT</v>
          </cell>
        </row>
        <row r="86">
          <cell r="A86" t="str">
            <v>8.4.8</v>
          </cell>
          <cell r="C86" t="str">
            <v>MT</v>
          </cell>
        </row>
        <row r="87">
          <cell r="A87" t="str">
            <v>8.4.9</v>
          </cell>
          <cell r="C87" t="str">
            <v>MT</v>
          </cell>
        </row>
        <row r="88">
          <cell r="A88" t="str">
            <v>8.4.10</v>
          </cell>
          <cell r="C88" t="str">
            <v>MT</v>
          </cell>
        </row>
        <row r="89">
          <cell r="A89" t="str">
            <v>8.4.11</v>
          </cell>
          <cell r="C89" t="str">
            <v>MT</v>
          </cell>
        </row>
        <row r="90">
          <cell r="A90" t="str">
            <v>8.4.12</v>
          </cell>
          <cell r="C90" t="str">
            <v>MT</v>
          </cell>
        </row>
        <row r="91">
          <cell r="A91" t="str">
            <v>8.4.13</v>
          </cell>
          <cell r="C91" t="str">
            <v>MT</v>
          </cell>
        </row>
        <row r="92">
          <cell r="A92">
            <v>8.5</v>
          </cell>
          <cell r="C92" t="str">
            <v>MT</v>
          </cell>
        </row>
        <row r="93">
          <cell r="A93">
            <v>8.6</v>
          </cell>
          <cell r="C93" t="str">
            <v>MT</v>
          </cell>
        </row>
        <row r="94">
          <cell r="A94">
            <v>9</v>
          </cell>
          <cell r="C94" t="str">
            <v>NOS</v>
          </cell>
          <cell r="D94">
            <v>2</v>
          </cell>
        </row>
        <row r="95">
          <cell r="A95">
            <v>10</v>
          </cell>
        </row>
        <row r="96">
          <cell r="A96">
            <v>10.1</v>
          </cell>
        </row>
        <row r="97">
          <cell r="A97" t="str">
            <v>10.1.1</v>
          </cell>
          <cell r="C97" t="str">
            <v>Mtrs</v>
          </cell>
          <cell r="D97">
            <v>500</v>
          </cell>
        </row>
        <row r="98">
          <cell r="A98" t="str">
            <v>10.1.2</v>
          </cell>
          <cell r="C98" t="str">
            <v>Mtrs</v>
          </cell>
          <cell r="D98">
            <v>500</v>
          </cell>
        </row>
        <row r="99">
          <cell r="A99" t="str">
            <v>10.1.3</v>
          </cell>
          <cell r="C99" t="str">
            <v>Mtrs</v>
          </cell>
          <cell r="D99">
            <v>500</v>
          </cell>
        </row>
        <row r="100">
          <cell r="A100" t="str">
            <v>10.1.4</v>
          </cell>
          <cell r="C100" t="str">
            <v>Mtrs</v>
          </cell>
          <cell r="D100">
            <v>600</v>
          </cell>
        </row>
        <row r="101">
          <cell r="A101" t="str">
            <v>10.1.5</v>
          </cell>
          <cell r="C101" t="str">
            <v>Mtrs</v>
          </cell>
          <cell r="D101">
            <v>1500</v>
          </cell>
        </row>
        <row r="102">
          <cell r="A102" t="str">
            <v>10.1.6</v>
          </cell>
          <cell r="C102" t="str">
            <v>Mtrs</v>
          </cell>
          <cell r="D102">
            <v>1000</v>
          </cell>
        </row>
        <row r="103">
          <cell r="A103" t="str">
            <v>10.1.7</v>
          </cell>
          <cell r="C103" t="str">
            <v>Mtrs</v>
          </cell>
          <cell r="D103">
            <v>2500</v>
          </cell>
        </row>
        <row r="104">
          <cell r="A104" t="str">
            <v>10.1.8</v>
          </cell>
          <cell r="C104" t="str">
            <v>Mtrs</v>
          </cell>
          <cell r="D104">
            <v>3000</v>
          </cell>
        </row>
        <row r="105">
          <cell r="A105">
            <v>10.199999999999999</v>
          </cell>
        </row>
        <row r="106">
          <cell r="A106" t="str">
            <v>10.2.1</v>
          </cell>
          <cell r="C106" t="str">
            <v>Mtrs</v>
          </cell>
          <cell r="D106">
            <v>3500</v>
          </cell>
        </row>
        <row r="107">
          <cell r="A107" t="str">
            <v>10.2.2</v>
          </cell>
          <cell r="C107" t="str">
            <v>Mtrs</v>
          </cell>
          <cell r="D107">
            <v>7000</v>
          </cell>
        </row>
        <row r="108">
          <cell r="A108" t="str">
            <v>10.2.3</v>
          </cell>
          <cell r="C108" t="str">
            <v>Mtrs</v>
          </cell>
          <cell r="D108">
            <v>3000</v>
          </cell>
        </row>
        <row r="109">
          <cell r="A109" t="str">
            <v>10.2.4</v>
          </cell>
          <cell r="C109" t="str">
            <v>Mtrs</v>
          </cell>
          <cell r="D109">
            <v>3000</v>
          </cell>
        </row>
        <row r="110">
          <cell r="A110" t="str">
            <v>10.2.5</v>
          </cell>
          <cell r="C110" t="str">
            <v>Mtrs</v>
          </cell>
          <cell r="D110">
            <v>5000</v>
          </cell>
        </row>
        <row r="111">
          <cell r="A111" t="str">
            <v>10.2.6</v>
          </cell>
          <cell r="C111" t="str">
            <v>Mtrs</v>
          </cell>
          <cell r="D111">
            <v>1500</v>
          </cell>
        </row>
        <row r="112">
          <cell r="A112" t="str">
            <v>10.2.7</v>
          </cell>
          <cell r="C112" t="str">
            <v>Mtrs</v>
          </cell>
          <cell r="D112">
            <v>1500</v>
          </cell>
        </row>
        <row r="113">
          <cell r="A113" t="str">
            <v>10.2.8</v>
          </cell>
          <cell r="C113" t="str">
            <v>Mtrs</v>
          </cell>
          <cell r="D113">
            <v>2500</v>
          </cell>
        </row>
        <row r="114">
          <cell r="A114" t="str">
            <v>10.2.9</v>
          </cell>
          <cell r="C114" t="str">
            <v>Mtrs</v>
          </cell>
          <cell r="D114">
            <v>500</v>
          </cell>
        </row>
        <row r="115">
          <cell r="A115">
            <v>11</v>
          </cell>
        </row>
        <row r="116">
          <cell r="A116">
            <v>11.1</v>
          </cell>
          <cell r="C116" t="str">
            <v>NOS</v>
          </cell>
          <cell r="D116">
            <v>2</v>
          </cell>
        </row>
        <row r="117">
          <cell r="A117">
            <v>11.2</v>
          </cell>
          <cell r="C117" t="str">
            <v>SET</v>
          </cell>
          <cell r="D117">
            <v>2</v>
          </cell>
        </row>
        <row r="118">
          <cell r="A118">
            <v>12</v>
          </cell>
        </row>
        <row r="119">
          <cell r="A119">
            <v>12.1</v>
          </cell>
          <cell r="C119" t="str">
            <v>NOS</v>
          </cell>
          <cell r="D119">
            <v>50</v>
          </cell>
        </row>
        <row r="120">
          <cell r="A120">
            <v>12.2</v>
          </cell>
          <cell r="C120" t="str">
            <v>SET</v>
          </cell>
          <cell r="D120">
            <v>35</v>
          </cell>
        </row>
        <row r="121">
          <cell r="A121">
            <v>12.3</v>
          </cell>
          <cell r="C121" t="str">
            <v>Lot</v>
          </cell>
          <cell r="D121">
            <v>1</v>
          </cell>
        </row>
        <row r="122">
          <cell r="A122">
            <v>13</v>
          </cell>
        </row>
        <row r="123">
          <cell r="A123">
            <v>13.1</v>
          </cell>
          <cell r="C123" t="str">
            <v>Set</v>
          </cell>
          <cell r="D123">
            <v>16</v>
          </cell>
        </row>
        <row r="124">
          <cell r="A124">
            <v>13.2</v>
          </cell>
          <cell r="C124" t="str">
            <v>Set</v>
          </cell>
          <cell r="D124">
            <v>2</v>
          </cell>
        </row>
        <row r="125">
          <cell r="A125">
            <v>13.3</v>
          </cell>
          <cell r="C125" t="str">
            <v>Set</v>
          </cell>
          <cell r="D125">
            <v>4</v>
          </cell>
        </row>
        <row r="126">
          <cell r="A126">
            <v>14</v>
          </cell>
        </row>
        <row r="127">
          <cell r="A127">
            <v>14.1</v>
          </cell>
          <cell r="C127" t="str">
            <v>NOS</v>
          </cell>
          <cell r="D127">
            <v>4</v>
          </cell>
        </row>
        <row r="128">
          <cell r="A128">
            <v>14.2</v>
          </cell>
          <cell r="C128" t="str">
            <v>NOS</v>
          </cell>
          <cell r="D128">
            <v>4</v>
          </cell>
        </row>
        <row r="129">
          <cell r="A129">
            <v>14.3</v>
          </cell>
          <cell r="C129" t="str">
            <v>NOS</v>
          </cell>
          <cell r="D129">
            <v>4</v>
          </cell>
        </row>
        <row r="130">
          <cell r="A130">
            <v>14.4</v>
          </cell>
          <cell r="C130" t="str">
            <v>NOS</v>
          </cell>
          <cell r="D130">
            <v>10</v>
          </cell>
        </row>
        <row r="131">
          <cell r="A131">
            <v>14.5</v>
          </cell>
          <cell r="C131" t="str">
            <v>NOS</v>
          </cell>
          <cell r="D131">
            <v>10</v>
          </cell>
        </row>
        <row r="132">
          <cell r="A132">
            <v>14.6</v>
          </cell>
          <cell r="C132" t="str">
            <v>NOS</v>
          </cell>
          <cell r="D132">
            <v>4</v>
          </cell>
        </row>
        <row r="133">
          <cell r="A133">
            <v>14.7</v>
          </cell>
          <cell r="C133" t="str">
            <v>NOS</v>
          </cell>
          <cell r="D133">
            <v>4</v>
          </cell>
        </row>
        <row r="134">
          <cell r="A134">
            <v>14.8</v>
          </cell>
          <cell r="C134" t="str">
            <v>NOS</v>
          </cell>
          <cell r="D134">
            <v>4</v>
          </cell>
        </row>
        <row r="135">
          <cell r="A135">
            <v>14.9</v>
          </cell>
          <cell r="C135" t="str">
            <v>NOS</v>
          </cell>
          <cell r="D135">
            <v>4</v>
          </cell>
        </row>
        <row r="136">
          <cell r="A136" t="str">
            <v>14.10</v>
          </cell>
          <cell r="C136" t="str">
            <v>SET</v>
          </cell>
          <cell r="D136">
            <v>6</v>
          </cell>
        </row>
        <row r="137">
          <cell r="A137">
            <v>15</v>
          </cell>
        </row>
        <row r="138">
          <cell r="A138">
            <v>15.1</v>
          </cell>
          <cell r="C138" t="str">
            <v>LOT</v>
          </cell>
          <cell r="D138">
            <v>1</v>
          </cell>
        </row>
        <row r="139">
          <cell r="A139">
            <v>15.2</v>
          </cell>
          <cell r="C139" t="str">
            <v>SET</v>
          </cell>
          <cell r="D139">
            <v>1</v>
          </cell>
        </row>
        <row r="140">
          <cell r="A140">
            <v>15.3</v>
          </cell>
          <cell r="C140" t="str">
            <v>Nos</v>
          </cell>
          <cell r="D140">
            <v>1</v>
          </cell>
        </row>
        <row r="141">
          <cell r="A141">
            <v>15.4</v>
          </cell>
        </row>
        <row r="142">
          <cell r="A142" t="str">
            <v>15.4.1</v>
          </cell>
          <cell r="C142" t="str">
            <v>NOS</v>
          </cell>
        </row>
        <row r="143">
          <cell r="A143" t="str">
            <v>15.4.2</v>
          </cell>
          <cell r="C143" t="str">
            <v>NOS</v>
          </cell>
          <cell r="D143">
            <v>2</v>
          </cell>
        </row>
        <row r="144">
          <cell r="A144" t="str">
            <v>15.4.3</v>
          </cell>
          <cell r="C144" t="str">
            <v>NOS</v>
          </cell>
          <cell r="D144">
            <v>1</v>
          </cell>
        </row>
        <row r="145">
          <cell r="A145" t="str">
            <v>15.4.4</v>
          </cell>
          <cell r="C145" t="str">
            <v>LOT</v>
          </cell>
          <cell r="D145">
            <v>1</v>
          </cell>
        </row>
        <row r="146">
          <cell r="A146">
            <v>15.5</v>
          </cell>
        </row>
        <row r="147">
          <cell r="A147" t="str">
            <v>15.5.1</v>
          </cell>
          <cell r="C147" t="str">
            <v>NOS</v>
          </cell>
          <cell r="D147">
            <v>3</v>
          </cell>
        </row>
        <row r="148">
          <cell r="A148" t="str">
            <v>15.5.2</v>
          </cell>
          <cell r="C148" t="str">
            <v>NOS</v>
          </cell>
          <cell r="D148">
            <v>1</v>
          </cell>
        </row>
        <row r="149">
          <cell r="A149">
            <v>16</v>
          </cell>
        </row>
        <row r="150">
          <cell r="A150">
            <v>16.100000000000001</v>
          </cell>
        </row>
        <row r="151">
          <cell r="A151" t="str">
            <v>16.1.1</v>
          </cell>
        </row>
        <row r="152">
          <cell r="A152" t="str">
            <v>16.1.1.1</v>
          </cell>
          <cell r="C152" t="str">
            <v>SET</v>
          </cell>
          <cell r="D152">
            <v>1</v>
          </cell>
        </row>
        <row r="153">
          <cell r="A153" t="str">
            <v>16.1.1.2</v>
          </cell>
          <cell r="C153" t="str">
            <v>SET</v>
          </cell>
          <cell r="D153">
            <v>1</v>
          </cell>
        </row>
        <row r="154">
          <cell r="A154" t="str">
            <v>16.1.1.3</v>
          </cell>
          <cell r="C154" t="str">
            <v>SET</v>
          </cell>
          <cell r="D154">
            <v>1</v>
          </cell>
        </row>
        <row r="155">
          <cell r="A155" t="str">
            <v>16.1.1.4</v>
          </cell>
          <cell r="C155" t="str">
            <v>SET</v>
          </cell>
          <cell r="D155">
            <v>1</v>
          </cell>
        </row>
        <row r="156">
          <cell r="A156" t="str">
            <v>16.1.1.5</v>
          </cell>
          <cell r="C156" t="str">
            <v>SET</v>
          </cell>
          <cell r="D156">
            <v>1</v>
          </cell>
        </row>
        <row r="157">
          <cell r="A157" t="str">
            <v>16.1.1.6</v>
          </cell>
          <cell r="C157" t="str">
            <v>SET</v>
          </cell>
          <cell r="D157">
            <v>2</v>
          </cell>
        </row>
        <row r="158">
          <cell r="A158" t="str">
            <v>16.1.1.7</v>
          </cell>
          <cell r="C158" t="str">
            <v>SET</v>
          </cell>
          <cell r="D158">
            <v>1</v>
          </cell>
        </row>
        <row r="159">
          <cell r="A159" t="str">
            <v>16.1.2</v>
          </cell>
        </row>
        <row r="160">
          <cell r="A160" t="str">
            <v>16.1.2.1</v>
          </cell>
          <cell r="C160" t="str">
            <v>SET</v>
          </cell>
        </row>
        <row r="161">
          <cell r="A161" t="str">
            <v>16.1.2.2</v>
          </cell>
          <cell r="C161" t="str">
            <v>SET</v>
          </cell>
          <cell r="D161">
            <v>2</v>
          </cell>
        </row>
        <row r="162">
          <cell r="A162" t="str">
            <v>16.1.2.3</v>
          </cell>
          <cell r="C162" t="str">
            <v>SET</v>
          </cell>
          <cell r="D162">
            <v>1</v>
          </cell>
        </row>
        <row r="163">
          <cell r="A163" t="str">
            <v>16.1.2.4</v>
          </cell>
          <cell r="C163" t="str">
            <v>SET</v>
          </cell>
          <cell r="D163">
            <v>2</v>
          </cell>
        </row>
        <row r="164">
          <cell r="A164" t="str">
            <v>16.1.2.5</v>
          </cell>
          <cell r="C164" t="str">
            <v>SET</v>
          </cell>
          <cell r="D164">
            <v>8</v>
          </cell>
        </row>
        <row r="165">
          <cell r="A165" t="str">
            <v>16.1.2.6</v>
          </cell>
          <cell r="C165" t="str">
            <v>SET</v>
          </cell>
        </row>
        <row r="166">
          <cell r="A166" t="str">
            <v>16.1.2.7</v>
          </cell>
          <cell r="C166" t="str">
            <v>SET</v>
          </cell>
          <cell r="D166">
            <v>2</v>
          </cell>
        </row>
        <row r="167">
          <cell r="A167" t="str">
            <v>16.1.2.8</v>
          </cell>
          <cell r="C167" t="str">
            <v>SET</v>
          </cell>
          <cell r="D167">
            <v>1</v>
          </cell>
        </row>
        <row r="168">
          <cell r="A168" t="str">
            <v>16.1.2.9</v>
          </cell>
          <cell r="C168" t="str">
            <v>SET</v>
          </cell>
          <cell r="D168">
            <v>2</v>
          </cell>
        </row>
        <row r="169">
          <cell r="A169">
            <v>16.2</v>
          </cell>
        </row>
        <row r="170">
          <cell r="A170" t="str">
            <v>16.2.1</v>
          </cell>
          <cell r="C170" t="str">
            <v>SET</v>
          </cell>
          <cell r="D170">
            <v>1</v>
          </cell>
        </row>
        <row r="171">
          <cell r="A171" t="str">
            <v>16.2.2</v>
          </cell>
          <cell r="C171" t="str">
            <v>SET</v>
          </cell>
          <cell r="D171">
            <v>1</v>
          </cell>
        </row>
        <row r="172">
          <cell r="A172" t="str">
            <v>16.2.3</v>
          </cell>
          <cell r="C172" t="str">
            <v>SET</v>
          </cell>
          <cell r="D172">
            <v>2</v>
          </cell>
        </row>
        <row r="173">
          <cell r="A173" t="str">
            <v>16.2.4</v>
          </cell>
          <cell r="C173" t="str">
            <v>SET</v>
          </cell>
          <cell r="D173">
            <v>2</v>
          </cell>
        </row>
        <row r="174">
          <cell r="A174" t="str">
            <v>16.2.5</v>
          </cell>
          <cell r="C174" t="str">
            <v>SET</v>
          </cell>
          <cell r="D174">
            <v>1</v>
          </cell>
        </row>
        <row r="175">
          <cell r="A175">
            <v>17</v>
          </cell>
          <cell r="C175" t="str">
            <v>Nos</v>
          </cell>
          <cell r="D175">
            <v>1</v>
          </cell>
        </row>
        <row r="176">
          <cell r="A176">
            <v>18</v>
          </cell>
          <cell r="C176" t="str">
            <v>Nos</v>
          </cell>
          <cell r="D176">
            <v>1</v>
          </cell>
        </row>
        <row r="177">
          <cell r="A177">
            <v>19</v>
          </cell>
          <cell r="C177" t="str">
            <v>SET</v>
          </cell>
          <cell r="D177">
            <v>1</v>
          </cell>
        </row>
        <row r="178">
          <cell r="A178">
            <v>19.100000000000001</v>
          </cell>
          <cell r="C178" t="str">
            <v>Nos</v>
          </cell>
          <cell r="D178">
            <v>1</v>
          </cell>
        </row>
        <row r="179">
          <cell r="A179">
            <v>19.2</v>
          </cell>
          <cell r="C179" t="str">
            <v>Nos</v>
          </cell>
          <cell r="D179">
            <v>1</v>
          </cell>
        </row>
        <row r="180">
          <cell r="A180">
            <v>19.3</v>
          </cell>
          <cell r="C180" t="str">
            <v>Nos</v>
          </cell>
          <cell r="D180">
            <v>1</v>
          </cell>
        </row>
        <row r="181">
          <cell r="A181">
            <v>19.399999999999999</v>
          </cell>
          <cell r="C181" t="str">
            <v>Nos</v>
          </cell>
          <cell r="D181">
            <v>2</v>
          </cell>
        </row>
        <row r="182">
          <cell r="A182">
            <v>19.5</v>
          </cell>
          <cell r="C182" t="str">
            <v>Nos</v>
          </cell>
          <cell r="D182">
            <v>1</v>
          </cell>
        </row>
        <row r="183">
          <cell r="A183">
            <v>19.600000000000001</v>
          </cell>
          <cell r="C183" t="str">
            <v>Nos</v>
          </cell>
          <cell r="D183">
            <v>1</v>
          </cell>
        </row>
        <row r="184">
          <cell r="A184">
            <v>19.7</v>
          </cell>
          <cell r="C184" t="str">
            <v>Nos</v>
          </cell>
          <cell r="D184">
            <v>1</v>
          </cell>
        </row>
        <row r="185">
          <cell r="A185">
            <v>19.8</v>
          </cell>
          <cell r="C185" t="str">
            <v>Nos</v>
          </cell>
          <cell r="D185">
            <v>6</v>
          </cell>
        </row>
        <row r="186">
          <cell r="A186">
            <v>19.899999999999999</v>
          </cell>
          <cell r="C186" t="str">
            <v>Set</v>
          </cell>
          <cell r="D186">
            <v>6</v>
          </cell>
        </row>
        <row r="187">
          <cell r="A187" t="str">
            <v>19.10</v>
          </cell>
          <cell r="C187" t="str">
            <v>Pairs</v>
          </cell>
          <cell r="D187">
            <v>4</v>
          </cell>
        </row>
        <row r="188">
          <cell r="A188" t="str">
            <v>19.11</v>
          </cell>
          <cell r="C188" t="str">
            <v>Nos</v>
          </cell>
          <cell r="D188">
            <v>2</v>
          </cell>
        </row>
        <row r="189">
          <cell r="A189" t="str">
            <v>19.12</v>
          </cell>
          <cell r="C189" t="str">
            <v>Set</v>
          </cell>
          <cell r="D189">
            <v>2</v>
          </cell>
        </row>
        <row r="190">
          <cell r="A190" t="str">
            <v>19.13</v>
          </cell>
          <cell r="C190" t="str">
            <v>Nos</v>
          </cell>
          <cell r="D190">
            <v>1</v>
          </cell>
        </row>
        <row r="191">
          <cell r="A191">
            <v>20</v>
          </cell>
          <cell r="C191" t="str">
            <v>Lot</v>
          </cell>
          <cell r="D191">
            <v>1</v>
          </cell>
        </row>
        <row r="192">
          <cell r="A192">
            <v>20.100000000000001</v>
          </cell>
        </row>
        <row r="193">
          <cell r="A193" t="str">
            <v>20.1.1</v>
          </cell>
          <cell r="C193" t="str">
            <v>Nos</v>
          </cell>
          <cell r="D193">
            <v>4</v>
          </cell>
        </row>
        <row r="194">
          <cell r="A194" t="str">
            <v>20.1.2</v>
          </cell>
          <cell r="C194" t="str">
            <v>Nos</v>
          </cell>
          <cell r="D194">
            <v>7</v>
          </cell>
        </row>
        <row r="195">
          <cell r="A195" t="str">
            <v>20.1.3</v>
          </cell>
          <cell r="C195" t="str">
            <v>Set</v>
          </cell>
          <cell r="D195">
            <v>1</v>
          </cell>
        </row>
        <row r="196">
          <cell r="A196" t="str">
            <v>20.1.4</v>
          </cell>
          <cell r="C196" t="str">
            <v>Nos</v>
          </cell>
          <cell r="D196">
            <v>4</v>
          </cell>
        </row>
        <row r="197">
          <cell r="A197" t="str">
            <v>20.1.5</v>
          </cell>
          <cell r="C197" t="str">
            <v>Nos</v>
          </cell>
          <cell r="D197">
            <v>16</v>
          </cell>
        </row>
        <row r="198">
          <cell r="A198" t="str">
            <v>20.1.6</v>
          </cell>
          <cell r="C198" t="str">
            <v>Nos</v>
          </cell>
          <cell r="D198">
            <v>1</v>
          </cell>
        </row>
        <row r="199">
          <cell r="A199" t="str">
            <v>20.1.7</v>
          </cell>
          <cell r="C199" t="str">
            <v>Nos</v>
          </cell>
          <cell r="D199">
            <v>6</v>
          </cell>
        </row>
        <row r="200">
          <cell r="A200" t="str">
            <v>20.1.8</v>
          </cell>
          <cell r="C200" t="str">
            <v>Nos</v>
          </cell>
          <cell r="D200">
            <v>3</v>
          </cell>
        </row>
        <row r="201">
          <cell r="A201" t="str">
            <v>20.1.9</v>
          </cell>
          <cell r="C201" t="str">
            <v>Nos</v>
          </cell>
          <cell r="D201">
            <v>2</v>
          </cell>
        </row>
        <row r="202">
          <cell r="A202" t="str">
            <v>20.1.10</v>
          </cell>
          <cell r="C202" t="str">
            <v>Nos</v>
          </cell>
          <cell r="D202">
            <v>2</v>
          </cell>
        </row>
        <row r="203">
          <cell r="A203" t="str">
            <v>20.1.11</v>
          </cell>
          <cell r="C203" t="str">
            <v>Nos</v>
          </cell>
          <cell r="D203">
            <v>8</v>
          </cell>
        </row>
        <row r="204">
          <cell r="A204">
            <v>20.2</v>
          </cell>
        </row>
        <row r="205">
          <cell r="A205" t="str">
            <v>20.2.1</v>
          </cell>
          <cell r="C205" t="str">
            <v>Nos</v>
          </cell>
          <cell r="D205">
            <v>1</v>
          </cell>
        </row>
        <row r="206">
          <cell r="A206" t="str">
            <v>20.2.2</v>
          </cell>
          <cell r="C206" t="str">
            <v>Nos</v>
          </cell>
          <cell r="D206">
            <v>1</v>
          </cell>
        </row>
        <row r="207">
          <cell r="A207" t="str">
            <v>20.2.3</v>
          </cell>
          <cell r="C207" t="str">
            <v>Nos</v>
          </cell>
          <cell r="D207">
            <v>2</v>
          </cell>
        </row>
        <row r="208">
          <cell r="A208" t="str">
            <v>20.2.4</v>
          </cell>
          <cell r="C208" t="str">
            <v>Nos</v>
          </cell>
          <cell r="D208">
            <v>1</v>
          </cell>
        </row>
        <row r="209">
          <cell r="A209">
            <v>21</v>
          </cell>
          <cell r="C209" t="str">
            <v>NOS</v>
          </cell>
          <cell r="D209">
            <v>40</v>
          </cell>
        </row>
        <row r="210">
          <cell r="A210">
            <v>22</v>
          </cell>
        </row>
        <row r="211">
          <cell r="A211">
            <v>22.1</v>
          </cell>
          <cell r="C211" t="str">
            <v>Nos</v>
          </cell>
          <cell r="D211">
            <v>2</v>
          </cell>
        </row>
        <row r="216">
          <cell r="C216" t="str">
            <v>Nos</v>
          </cell>
          <cell r="D216">
            <v>2</v>
          </cell>
        </row>
        <row r="217">
          <cell r="A217">
            <v>23</v>
          </cell>
          <cell r="C217" t="str">
            <v>SET</v>
          </cell>
          <cell r="D217">
            <v>1</v>
          </cell>
        </row>
        <row r="218">
          <cell r="A218">
            <v>24</v>
          </cell>
          <cell r="C218" t="str">
            <v>Lot</v>
          </cell>
          <cell r="D218">
            <v>1</v>
          </cell>
        </row>
        <row r="219">
          <cell r="A219">
            <v>25</v>
          </cell>
        </row>
        <row r="220">
          <cell r="A220">
            <v>25.1</v>
          </cell>
          <cell r="C220" t="str">
            <v>LOT</v>
          </cell>
          <cell r="D220">
            <v>1</v>
          </cell>
        </row>
        <row r="221">
          <cell r="A221">
            <v>25.2</v>
          </cell>
          <cell r="C221" t="str">
            <v>LOT</v>
          </cell>
          <cell r="D221">
            <v>1</v>
          </cell>
        </row>
        <row r="222">
          <cell r="A222">
            <v>26</v>
          </cell>
          <cell r="C222" t="str">
            <v>Lot</v>
          </cell>
          <cell r="D222">
            <v>1</v>
          </cell>
        </row>
        <row r="262">
          <cell r="A262">
            <v>27</v>
          </cell>
        </row>
        <row r="263">
          <cell r="A263">
            <v>27.1</v>
          </cell>
          <cell r="C263" t="str">
            <v>Set</v>
          </cell>
          <cell r="D263">
            <v>1</v>
          </cell>
        </row>
        <row r="264">
          <cell r="A264">
            <v>27.2</v>
          </cell>
          <cell r="C264" t="str">
            <v>SET</v>
          </cell>
          <cell r="D264">
            <v>1</v>
          </cell>
        </row>
        <row r="265">
          <cell r="A265">
            <v>28</v>
          </cell>
        </row>
        <row r="266">
          <cell r="A266">
            <v>28.1</v>
          </cell>
          <cell r="C266" t="str">
            <v>Set</v>
          </cell>
          <cell r="D266">
            <v>1</v>
          </cell>
        </row>
        <row r="267">
          <cell r="A267">
            <v>28.2</v>
          </cell>
          <cell r="C267" t="str">
            <v>Set</v>
          </cell>
          <cell r="D267">
            <v>1</v>
          </cell>
        </row>
        <row r="268">
          <cell r="A268">
            <v>29</v>
          </cell>
          <cell r="C268" t="str">
            <v>NOS</v>
          </cell>
          <cell r="D268">
            <v>1</v>
          </cell>
        </row>
        <row r="269">
          <cell r="A269">
            <v>30</v>
          </cell>
        </row>
        <row r="270">
          <cell r="A270">
            <v>30.1</v>
          </cell>
          <cell r="C270" t="str">
            <v>NOS</v>
          </cell>
          <cell r="D270">
            <v>1</v>
          </cell>
        </row>
        <row r="271">
          <cell r="A271">
            <v>31</v>
          </cell>
          <cell r="C271" t="str">
            <v>LOT</v>
          </cell>
          <cell r="D271">
            <v>1</v>
          </cell>
        </row>
        <row r="272">
          <cell r="A272">
            <v>32</v>
          </cell>
        </row>
        <row r="273">
          <cell r="A273">
            <v>32.1</v>
          </cell>
          <cell r="C273" t="str">
            <v>Mtrs</v>
          </cell>
          <cell r="D273">
            <v>2750</v>
          </cell>
        </row>
        <row r="274">
          <cell r="A274">
            <v>32.200000000000003</v>
          </cell>
          <cell r="C274" t="str">
            <v>Mtrs</v>
          </cell>
          <cell r="D274">
            <v>200</v>
          </cell>
        </row>
        <row r="275">
          <cell r="A275">
            <v>33</v>
          </cell>
        </row>
        <row r="276">
          <cell r="A276">
            <v>33.1</v>
          </cell>
          <cell r="C276" t="str">
            <v>Km</v>
          </cell>
          <cell r="D276">
            <v>1</v>
          </cell>
        </row>
        <row r="277">
          <cell r="A277">
            <v>33.200000000000003</v>
          </cell>
          <cell r="C277" t="str">
            <v>Nos.</v>
          </cell>
          <cell r="D277">
            <v>1</v>
          </cell>
        </row>
        <row r="278">
          <cell r="A278">
            <v>33.299999999999997</v>
          </cell>
          <cell r="C278" t="str">
            <v>Nos.</v>
          </cell>
          <cell r="D278">
            <v>1</v>
          </cell>
        </row>
        <row r="279">
          <cell r="A279">
            <v>33.4</v>
          </cell>
          <cell r="C279" t="str">
            <v>Nos.</v>
          </cell>
          <cell r="D279">
            <v>4</v>
          </cell>
        </row>
        <row r="280">
          <cell r="A280">
            <v>33.5</v>
          </cell>
          <cell r="C280" t="str">
            <v>Set</v>
          </cell>
          <cell r="D280">
            <v>1</v>
          </cell>
        </row>
        <row r="281">
          <cell r="A281">
            <v>33.6</v>
          </cell>
          <cell r="C281" t="str">
            <v>SET</v>
          </cell>
          <cell r="D281">
            <v>1</v>
          </cell>
        </row>
        <row r="282">
          <cell r="A282">
            <v>33.700000000000003</v>
          </cell>
          <cell r="C282" t="str">
            <v>Nos.</v>
          </cell>
          <cell r="D282">
            <v>1</v>
          </cell>
        </row>
        <row r="283">
          <cell r="A283">
            <v>33.799999999999997</v>
          </cell>
          <cell r="C283" t="str">
            <v>Lot</v>
          </cell>
          <cell r="D283">
            <v>1</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45"/>
  <sheetViews>
    <sheetView showGridLines="0" zoomScale="115" zoomScaleNormal="115" workbookViewId="0">
      <pane xSplit="3" ySplit="9" topLeftCell="D340" activePane="bottomRight" state="frozen"/>
      <selection activeCell="A6" sqref="A6"/>
      <selection pane="topRight" activeCell="D6" sqref="D6"/>
      <selection pane="bottomLeft" activeCell="A9" sqref="A9"/>
      <selection pane="bottomRight" activeCell="J343" sqref="J343"/>
    </sheetView>
  </sheetViews>
  <sheetFormatPr defaultColWidth="9.140625" defaultRowHeight="15.75"/>
  <cols>
    <col min="1" max="1" width="12.7109375" style="5" customWidth="1"/>
    <col min="2" max="2" width="65.42578125" style="13" customWidth="1"/>
    <col min="3" max="3" width="13.28515625" style="1" customWidth="1"/>
    <col min="4" max="4" width="12.28515625" style="1" customWidth="1"/>
    <col min="5" max="5" width="23.140625" style="5" customWidth="1"/>
    <col min="6" max="6" width="22.140625" style="1" customWidth="1"/>
    <col min="7" max="7" width="20.5703125" style="1" customWidth="1"/>
    <col min="8" max="8" width="20" style="1" customWidth="1"/>
    <col min="9" max="9" width="19.28515625" style="1" customWidth="1"/>
    <col min="10" max="10" width="22.7109375" style="50" customWidth="1"/>
    <col min="11" max="11" width="15.140625" style="2" bestFit="1" customWidth="1"/>
    <col min="12" max="16384" width="9.140625" style="2"/>
  </cols>
  <sheetData>
    <row r="1" spans="1:11" hidden="1">
      <c r="A1" s="538" t="s">
        <v>0</v>
      </c>
      <c r="B1" s="539"/>
      <c r="C1" s="539"/>
      <c r="D1" s="45"/>
      <c r="E1" s="56"/>
      <c r="F1" s="544"/>
      <c r="G1" s="544"/>
      <c r="H1" s="544"/>
      <c r="I1" s="544"/>
      <c r="J1" s="545"/>
    </row>
    <row r="2" spans="1:11" hidden="1">
      <c r="A2" s="540"/>
      <c r="B2" s="541"/>
      <c r="C2" s="541"/>
      <c r="D2" s="22"/>
      <c r="E2" s="55"/>
      <c r="F2" s="546"/>
      <c r="G2" s="546"/>
      <c r="H2" s="546"/>
      <c r="I2" s="546"/>
      <c r="J2" s="547"/>
    </row>
    <row r="3" spans="1:11" hidden="1">
      <c r="A3" s="540"/>
      <c r="B3" s="541"/>
      <c r="C3" s="541"/>
      <c r="D3" s="22"/>
      <c r="E3" s="55"/>
      <c r="F3" s="546"/>
      <c r="G3" s="546"/>
      <c r="H3" s="546"/>
      <c r="I3" s="546"/>
      <c r="J3" s="547"/>
    </row>
    <row r="4" spans="1:11" ht="16.5" hidden="1" thickBot="1">
      <c r="A4" s="542"/>
      <c r="B4" s="543"/>
      <c r="C4" s="543"/>
      <c r="D4" s="46"/>
      <c r="E4" s="3"/>
      <c r="F4" s="548"/>
      <c r="G4" s="548"/>
      <c r="H4" s="548"/>
      <c r="I4" s="548"/>
      <c r="J4" s="549"/>
    </row>
    <row r="5" spans="1:11">
      <c r="A5" s="51"/>
      <c r="B5" s="47"/>
      <c r="C5" s="48"/>
      <c r="D5" s="48"/>
      <c r="E5" s="48"/>
      <c r="F5" s="48"/>
      <c r="G5" s="48"/>
      <c r="H5" s="48"/>
      <c r="I5" s="48"/>
      <c r="J5" s="49"/>
    </row>
    <row r="6" spans="1:11" ht="44.25" customHeight="1">
      <c r="A6" s="535" t="s">
        <v>878</v>
      </c>
      <c r="B6" s="536"/>
      <c r="C6" s="536"/>
      <c r="D6" s="536"/>
      <c r="E6" s="536"/>
      <c r="F6" s="536"/>
      <c r="G6" s="536"/>
      <c r="H6" s="536"/>
      <c r="I6" s="536"/>
      <c r="J6" s="537"/>
    </row>
    <row r="7" spans="1:11" s="218" customFormat="1" ht="22.5" customHeight="1">
      <c r="A7" s="265"/>
      <c r="B7" s="266" t="s">
        <v>1</v>
      </c>
      <c r="C7" s="265"/>
      <c r="D7" s="265"/>
      <c r="E7" s="265"/>
      <c r="F7" s="267"/>
      <c r="G7" s="534" t="s">
        <v>2</v>
      </c>
      <c r="H7" s="534"/>
      <c r="I7" s="267"/>
      <c r="J7" s="268"/>
    </row>
    <row r="8" spans="1:11" s="218" customFormat="1" ht="126.75" customHeight="1">
      <c r="A8" s="265" t="s">
        <v>3</v>
      </c>
      <c r="B8" s="265" t="s">
        <v>4</v>
      </c>
      <c r="C8" s="265" t="s">
        <v>5</v>
      </c>
      <c r="D8" s="265" t="s">
        <v>1233</v>
      </c>
      <c r="E8" s="265" t="s">
        <v>1232</v>
      </c>
      <c r="F8" s="265" t="s">
        <v>6</v>
      </c>
      <c r="G8" s="265" t="s">
        <v>7</v>
      </c>
      <c r="H8" s="265" t="s">
        <v>8</v>
      </c>
      <c r="I8" s="265" t="s">
        <v>9</v>
      </c>
      <c r="J8" s="268" t="s">
        <v>10</v>
      </c>
    </row>
    <row r="9" spans="1:11" s="220" customFormat="1" ht="12.75">
      <c r="A9" s="265">
        <v>1</v>
      </c>
      <c r="B9" s="266">
        <v>2</v>
      </c>
      <c r="C9" s="265">
        <v>3</v>
      </c>
      <c r="D9" s="265"/>
      <c r="E9" s="265"/>
      <c r="F9" s="265">
        <v>5</v>
      </c>
      <c r="G9" s="265" t="s">
        <v>11</v>
      </c>
      <c r="H9" s="265" t="s">
        <v>12</v>
      </c>
      <c r="I9" s="265" t="s">
        <v>13</v>
      </c>
      <c r="J9" s="268" t="s">
        <v>14</v>
      </c>
    </row>
    <row r="10" spans="1:11" s="221" customFormat="1" ht="64.5" customHeight="1">
      <c r="A10" s="269">
        <v>1</v>
      </c>
      <c r="B10" s="270" t="s">
        <v>15</v>
      </c>
      <c r="C10" s="271"/>
      <c r="D10" s="271"/>
      <c r="E10" s="272"/>
      <c r="F10" s="273"/>
      <c r="G10" s="273"/>
      <c r="H10" s="273"/>
      <c r="I10" s="273"/>
      <c r="J10" s="268"/>
    </row>
    <row r="11" spans="1:11" s="221" customFormat="1" ht="243" customHeight="1">
      <c r="A11" s="269">
        <v>1.1000000000000001</v>
      </c>
      <c r="B11" s="274" t="s">
        <v>1173</v>
      </c>
      <c r="C11" s="269" t="s">
        <v>16</v>
      </c>
      <c r="D11" s="269">
        <v>2</v>
      </c>
      <c r="E11" s="495">
        <v>2</v>
      </c>
      <c r="F11" s="507">
        <v>17397303</v>
      </c>
      <c r="G11" s="276">
        <f>F11*9%</f>
        <v>1565757.27</v>
      </c>
      <c r="H11" s="276">
        <f>F11*9%</f>
        <v>1565757.27</v>
      </c>
      <c r="I11" s="276">
        <f>F11+G11+H11</f>
        <v>20528817.539999999</v>
      </c>
      <c r="J11" s="268">
        <f>E11*I11</f>
        <v>41057635.079999998</v>
      </c>
    </row>
    <row r="12" spans="1:11" s="221" customFormat="1" ht="204">
      <c r="A12" s="269">
        <v>1.2</v>
      </c>
      <c r="B12" s="274" t="s">
        <v>1174</v>
      </c>
      <c r="C12" s="269" t="s">
        <v>16</v>
      </c>
      <c r="D12" s="269">
        <v>2</v>
      </c>
      <c r="E12" s="495">
        <f>2+2</f>
        <v>4</v>
      </c>
      <c r="F12" s="507">
        <v>17696307</v>
      </c>
      <c r="G12" s="276">
        <f t="shared" ref="G12:G15" si="0">F12*9%</f>
        <v>1592667.63</v>
      </c>
      <c r="H12" s="276">
        <f t="shared" ref="H12:H15" si="1">F12*9%</f>
        <v>1592667.63</v>
      </c>
      <c r="I12" s="276">
        <f t="shared" ref="I12:I15" si="2">F12+G12+H12</f>
        <v>20881642.259999998</v>
      </c>
      <c r="J12" s="268">
        <f t="shared" ref="J12:J65" si="3">E12*I12</f>
        <v>83526569.039999992</v>
      </c>
    </row>
    <row r="13" spans="1:11" s="221" customFormat="1" ht="204">
      <c r="A13" s="269">
        <v>1.3</v>
      </c>
      <c r="B13" s="274" t="s">
        <v>1175</v>
      </c>
      <c r="C13" s="269" t="s">
        <v>16</v>
      </c>
      <c r="D13" s="269">
        <v>2</v>
      </c>
      <c r="E13" s="495">
        <v>2</v>
      </c>
      <c r="F13" s="507">
        <v>8121755</v>
      </c>
      <c r="G13" s="276">
        <f t="shared" si="0"/>
        <v>730957.95</v>
      </c>
      <c r="H13" s="276">
        <f t="shared" si="1"/>
        <v>730957.95</v>
      </c>
      <c r="I13" s="276">
        <f t="shared" si="2"/>
        <v>9583670.8999999985</v>
      </c>
      <c r="J13" s="268">
        <f t="shared" si="3"/>
        <v>19167341.799999997</v>
      </c>
      <c r="K13" s="221" t="s">
        <v>872</v>
      </c>
    </row>
    <row r="14" spans="1:11" s="221" customFormat="1" ht="178.5">
      <c r="A14" s="269">
        <v>1.4</v>
      </c>
      <c r="B14" s="274" t="s">
        <v>1176</v>
      </c>
      <c r="C14" s="269" t="s">
        <v>16</v>
      </c>
      <c r="D14" s="269">
        <v>1</v>
      </c>
      <c r="E14" s="495">
        <v>1</v>
      </c>
      <c r="F14" s="507">
        <v>15907377</v>
      </c>
      <c r="G14" s="276">
        <f t="shared" si="0"/>
        <v>1431663.93</v>
      </c>
      <c r="H14" s="276">
        <f t="shared" si="1"/>
        <v>1431663.93</v>
      </c>
      <c r="I14" s="276">
        <f t="shared" si="2"/>
        <v>18770704.859999999</v>
      </c>
      <c r="J14" s="268">
        <f t="shared" si="3"/>
        <v>18770704.859999999</v>
      </c>
    </row>
    <row r="15" spans="1:11" s="221" customFormat="1" ht="165.75">
      <c r="A15" s="269">
        <v>1.5</v>
      </c>
      <c r="B15" s="274" t="s">
        <v>1177</v>
      </c>
      <c r="C15" s="269" t="s">
        <v>17</v>
      </c>
      <c r="D15" s="269">
        <v>1</v>
      </c>
      <c r="E15" s="495">
        <v>1</v>
      </c>
      <c r="F15" s="507">
        <v>3599443</v>
      </c>
      <c r="G15" s="276">
        <f t="shared" si="0"/>
        <v>323949.87</v>
      </c>
      <c r="H15" s="276">
        <f t="shared" si="1"/>
        <v>323949.87</v>
      </c>
      <c r="I15" s="276">
        <f t="shared" si="2"/>
        <v>4247342.74</v>
      </c>
      <c r="J15" s="268">
        <f t="shared" si="3"/>
        <v>4247342.74</v>
      </c>
    </row>
    <row r="16" spans="1:11" s="221" customFormat="1" ht="12.75">
      <c r="A16" s="275">
        <v>2</v>
      </c>
      <c r="B16" s="270" t="s">
        <v>18</v>
      </c>
      <c r="C16" s="269"/>
      <c r="D16" s="269"/>
      <c r="E16" s="275"/>
      <c r="F16" s="276"/>
      <c r="G16" s="276"/>
      <c r="H16" s="276"/>
      <c r="I16" s="276"/>
      <c r="J16" s="268">
        <f t="shared" si="3"/>
        <v>0</v>
      </c>
    </row>
    <row r="17" spans="1:10" s="221" customFormat="1" ht="25.5">
      <c r="A17" s="269">
        <v>2.1</v>
      </c>
      <c r="B17" s="274" t="s">
        <v>19</v>
      </c>
      <c r="C17" s="269" t="s">
        <v>20</v>
      </c>
      <c r="D17" s="269">
        <v>6</v>
      </c>
      <c r="E17" s="275">
        <f>6+6</f>
        <v>12</v>
      </c>
      <c r="F17" s="507">
        <v>427053</v>
      </c>
      <c r="G17" s="276">
        <f>F17*9%</f>
        <v>38434.769999999997</v>
      </c>
      <c r="H17" s="276">
        <f>F17*9%</f>
        <v>38434.769999999997</v>
      </c>
      <c r="I17" s="276">
        <f>F17+G17+H17</f>
        <v>503922.54000000004</v>
      </c>
      <c r="J17" s="268">
        <f t="shared" si="3"/>
        <v>6047070.4800000004</v>
      </c>
    </row>
    <row r="18" spans="1:10" s="221" customFormat="1" ht="25.5">
      <c r="A18" s="269">
        <v>2.2000000000000002</v>
      </c>
      <c r="B18" s="270" t="s">
        <v>21</v>
      </c>
      <c r="C18" s="269"/>
      <c r="D18" s="269"/>
      <c r="E18" s="275"/>
      <c r="F18" s="276"/>
      <c r="G18" s="276"/>
      <c r="H18" s="276"/>
      <c r="I18" s="276"/>
      <c r="J18" s="268">
        <f t="shared" si="3"/>
        <v>0</v>
      </c>
    </row>
    <row r="19" spans="1:10" s="221" customFormat="1" ht="12.75">
      <c r="A19" s="269" t="s">
        <v>22</v>
      </c>
      <c r="B19" s="274" t="s">
        <v>23</v>
      </c>
      <c r="C19" s="269" t="s">
        <v>17</v>
      </c>
      <c r="D19" s="269">
        <v>2</v>
      </c>
      <c r="E19" s="495">
        <f>2+2</f>
        <v>4</v>
      </c>
      <c r="F19" s="507">
        <v>452408</v>
      </c>
      <c r="G19" s="276">
        <f>F19*9%</f>
        <v>40716.720000000001</v>
      </c>
      <c r="H19" s="276">
        <f>F19*9%</f>
        <v>40716.720000000001</v>
      </c>
      <c r="I19" s="276">
        <f>F19+G19+H19</f>
        <v>533841.43999999994</v>
      </c>
      <c r="J19" s="268">
        <f t="shared" si="3"/>
        <v>2135365.7599999998</v>
      </c>
    </row>
    <row r="20" spans="1:10" s="221" customFormat="1" ht="25.5">
      <c r="A20" s="269" t="s">
        <v>24</v>
      </c>
      <c r="B20" s="270" t="s">
        <v>25</v>
      </c>
      <c r="C20" s="269" t="s">
        <v>17</v>
      </c>
      <c r="D20" s="269">
        <v>2</v>
      </c>
      <c r="E20" s="275">
        <v>2</v>
      </c>
      <c r="F20" s="507">
        <v>348256</v>
      </c>
      <c r="G20" s="276">
        <f t="shared" ref="G20:G22" si="4">F20*9%</f>
        <v>31343.039999999997</v>
      </c>
      <c r="H20" s="276">
        <f t="shared" ref="H20:H22" si="5">F20*9%</f>
        <v>31343.039999999997</v>
      </c>
      <c r="I20" s="276">
        <f t="shared" ref="I20:I22" si="6">F20+G20+H20</f>
        <v>410942.07999999996</v>
      </c>
      <c r="J20" s="268">
        <f t="shared" si="3"/>
        <v>821884.15999999992</v>
      </c>
    </row>
    <row r="21" spans="1:10" s="221" customFormat="1" ht="25.5">
      <c r="A21" s="269">
        <v>2.2999999999999998</v>
      </c>
      <c r="B21" s="274" t="s">
        <v>26</v>
      </c>
      <c r="C21" s="269" t="s">
        <v>20</v>
      </c>
      <c r="D21" s="269">
        <v>12</v>
      </c>
      <c r="E21" s="496">
        <f>12+3*2</f>
        <v>18</v>
      </c>
      <c r="F21" s="507">
        <v>21353</v>
      </c>
      <c r="G21" s="276">
        <f t="shared" si="4"/>
        <v>1921.77</v>
      </c>
      <c r="H21" s="276">
        <f t="shared" si="5"/>
        <v>1921.77</v>
      </c>
      <c r="I21" s="276">
        <f t="shared" si="6"/>
        <v>25196.54</v>
      </c>
      <c r="J21" s="268">
        <f t="shared" si="3"/>
        <v>453537.72000000003</v>
      </c>
    </row>
    <row r="22" spans="1:10" s="221" customFormat="1" ht="51">
      <c r="A22" s="269">
        <v>2.4</v>
      </c>
      <c r="B22" s="277" t="s">
        <v>27</v>
      </c>
      <c r="C22" s="269" t="s">
        <v>20</v>
      </c>
      <c r="D22" s="269">
        <v>12</v>
      </c>
      <c r="E22" s="496">
        <f>12+3*2</f>
        <v>18</v>
      </c>
      <c r="F22" s="507">
        <v>93952</v>
      </c>
      <c r="G22" s="276">
        <f t="shared" si="4"/>
        <v>8455.68</v>
      </c>
      <c r="H22" s="276">
        <f t="shared" si="5"/>
        <v>8455.68</v>
      </c>
      <c r="I22" s="276">
        <f t="shared" si="6"/>
        <v>110863.35999999999</v>
      </c>
      <c r="J22" s="268">
        <f t="shared" si="3"/>
        <v>1995540.4799999997</v>
      </c>
    </row>
    <row r="23" spans="1:10" s="221" customFormat="1" ht="89.25">
      <c r="A23" s="275">
        <v>2.5</v>
      </c>
      <c r="B23" s="278" t="s">
        <v>28</v>
      </c>
      <c r="C23" s="269"/>
      <c r="D23" s="269"/>
      <c r="E23" s="275"/>
      <c r="F23" s="276"/>
      <c r="G23" s="276"/>
      <c r="H23" s="276"/>
      <c r="I23" s="276"/>
      <c r="J23" s="268">
        <f t="shared" si="3"/>
        <v>0</v>
      </c>
    </row>
    <row r="24" spans="1:10" s="221" customFormat="1" ht="25.5">
      <c r="A24" s="269" t="s">
        <v>29</v>
      </c>
      <c r="B24" s="277" t="s">
        <v>30</v>
      </c>
      <c r="C24" s="269" t="s">
        <v>31</v>
      </c>
      <c r="D24" s="269">
        <v>1800</v>
      </c>
      <c r="E24" s="496">
        <f>1800+1000</f>
        <v>2800</v>
      </c>
      <c r="F24" s="507">
        <v>18195</v>
      </c>
      <c r="G24" s="276">
        <f>F24*9%</f>
        <v>1637.55</v>
      </c>
      <c r="H24" s="276">
        <f>F24*9%</f>
        <v>1637.55</v>
      </c>
      <c r="I24" s="276">
        <f>F24+G24+H24</f>
        <v>21470.1</v>
      </c>
      <c r="J24" s="268">
        <f t="shared" si="3"/>
        <v>60116279.999999993</v>
      </c>
    </row>
    <row r="25" spans="1:10" s="221" customFormat="1" ht="38.25">
      <c r="A25" s="269" t="s">
        <v>32</v>
      </c>
      <c r="B25" s="277" t="s">
        <v>33</v>
      </c>
      <c r="C25" s="269" t="s">
        <v>34</v>
      </c>
      <c r="D25" s="269">
        <v>12</v>
      </c>
      <c r="E25" s="496">
        <f>12+3*2</f>
        <v>18</v>
      </c>
      <c r="F25" s="507">
        <v>843856</v>
      </c>
      <c r="G25" s="276">
        <f t="shared" ref="G25:G27" si="7">F25*9%</f>
        <v>75947.039999999994</v>
      </c>
      <c r="H25" s="276">
        <f t="shared" ref="H25:H27" si="8">F25*9%</f>
        <v>75947.039999999994</v>
      </c>
      <c r="I25" s="276">
        <f t="shared" ref="I25:I27" si="9">F25+G25+H25</f>
        <v>995750.08000000007</v>
      </c>
      <c r="J25" s="268">
        <f t="shared" si="3"/>
        <v>17923501.440000001</v>
      </c>
    </row>
    <row r="26" spans="1:10" s="221" customFormat="1" ht="38.25">
      <c r="A26" s="269" t="s">
        <v>35</v>
      </c>
      <c r="B26" s="277" t="s">
        <v>36</v>
      </c>
      <c r="C26" s="269" t="s">
        <v>34</v>
      </c>
      <c r="D26" s="269">
        <v>12</v>
      </c>
      <c r="E26" s="496">
        <f>12+3*2</f>
        <v>18</v>
      </c>
      <c r="F26" s="507">
        <v>577717</v>
      </c>
      <c r="G26" s="276">
        <f t="shared" si="7"/>
        <v>51994.53</v>
      </c>
      <c r="H26" s="276">
        <f t="shared" si="8"/>
        <v>51994.53</v>
      </c>
      <c r="I26" s="276">
        <f t="shared" si="9"/>
        <v>681706.06</v>
      </c>
      <c r="J26" s="268">
        <f t="shared" si="3"/>
        <v>12270709.080000002</v>
      </c>
    </row>
    <row r="27" spans="1:10" s="221" customFormat="1" ht="63.75">
      <c r="A27" s="269" t="s">
        <v>37</v>
      </c>
      <c r="B27" s="277" t="s">
        <v>1178</v>
      </c>
      <c r="C27" s="269" t="s">
        <v>38</v>
      </c>
      <c r="D27" s="269">
        <v>1</v>
      </c>
      <c r="E27" s="496">
        <v>1.5</v>
      </c>
      <c r="F27" s="507">
        <v>488060</v>
      </c>
      <c r="G27" s="276">
        <f t="shared" si="7"/>
        <v>43925.4</v>
      </c>
      <c r="H27" s="276">
        <f t="shared" si="8"/>
        <v>43925.4</v>
      </c>
      <c r="I27" s="276">
        <f t="shared" si="9"/>
        <v>575910.80000000005</v>
      </c>
      <c r="J27" s="268">
        <f t="shared" si="3"/>
        <v>863866.20000000007</v>
      </c>
    </row>
    <row r="28" spans="1:10" s="221" customFormat="1" ht="12.75">
      <c r="A28" s="269">
        <v>3</v>
      </c>
      <c r="B28" s="278" t="s">
        <v>39</v>
      </c>
      <c r="C28" s="269"/>
      <c r="D28" s="269"/>
      <c r="E28" s="275"/>
      <c r="F28" s="276"/>
      <c r="G28" s="276"/>
      <c r="H28" s="276"/>
      <c r="I28" s="276"/>
      <c r="J28" s="268">
        <f t="shared" si="3"/>
        <v>0</v>
      </c>
    </row>
    <row r="29" spans="1:10" s="221" customFormat="1" ht="38.25">
      <c r="A29" s="269">
        <v>3.1</v>
      </c>
      <c r="B29" s="277" t="s">
        <v>40</v>
      </c>
      <c r="C29" s="269" t="s">
        <v>20</v>
      </c>
      <c r="D29" s="269">
        <v>9</v>
      </c>
      <c r="E29" s="275">
        <v>9</v>
      </c>
      <c r="F29" s="507">
        <v>75040</v>
      </c>
      <c r="G29" s="276">
        <f>F29*9%</f>
        <v>6753.5999999999995</v>
      </c>
      <c r="H29" s="276">
        <f>F29*9%</f>
        <v>6753.5999999999995</v>
      </c>
      <c r="I29" s="276">
        <f>F29+G29+H29</f>
        <v>88547.200000000012</v>
      </c>
      <c r="J29" s="268">
        <f t="shared" si="3"/>
        <v>796924.8</v>
      </c>
    </row>
    <row r="30" spans="1:10" s="221" customFormat="1" ht="25.5">
      <c r="A30" s="269">
        <v>3.2</v>
      </c>
      <c r="B30" s="277" t="s">
        <v>41</v>
      </c>
      <c r="C30" s="269" t="s">
        <v>20</v>
      </c>
      <c r="D30" s="269">
        <v>15</v>
      </c>
      <c r="E30" s="275">
        <v>15</v>
      </c>
      <c r="F30" s="507">
        <v>55517</v>
      </c>
      <c r="G30" s="276">
        <f>F30*9%</f>
        <v>4996.53</v>
      </c>
      <c r="H30" s="276">
        <f>F30*9%</f>
        <v>4996.53</v>
      </c>
      <c r="I30" s="276">
        <f>F30+G30+H30</f>
        <v>65510.06</v>
      </c>
      <c r="J30" s="268">
        <f t="shared" si="3"/>
        <v>982650.89999999991</v>
      </c>
    </row>
    <row r="31" spans="1:10" s="221" customFormat="1" ht="25.5">
      <c r="A31" s="269">
        <v>3.3</v>
      </c>
      <c r="B31" s="279" t="s">
        <v>42</v>
      </c>
      <c r="C31" s="269"/>
      <c r="D31" s="269"/>
      <c r="E31" s="275"/>
      <c r="F31" s="276"/>
      <c r="G31" s="276"/>
      <c r="H31" s="276"/>
      <c r="I31" s="276"/>
      <c r="J31" s="268">
        <f t="shared" si="3"/>
        <v>0</v>
      </c>
    </row>
    <row r="32" spans="1:10" s="221" customFormat="1" ht="12.75">
      <c r="A32" s="269" t="s">
        <v>43</v>
      </c>
      <c r="B32" s="277" t="s">
        <v>44</v>
      </c>
      <c r="C32" s="269" t="s">
        <v>17</v>
      </c>
      <c r="D32" s="269">
        <v>18</v>
      </c>
      <c r="E32" s="275">
        <v>18</v>
      </c>
      <c r="F32" s="507">
        <v>119417</v>
      </c>
      <c r="G32" s="276">
        <f>F32*9%</f>
        <v>10747.529999999999</v>
      </c>
      <c r="H32" s="276">
        <f>F32*9%</f>
        <v>10747.529999999999</v>
      </c>
      <c r="I32" s="276">
        <f>F32+G32+H32</f>
        <v>140912.06</v>
      </c>
      <c r="J32" s="268">
        <f t="shared" si="3"/>
        <v>2536417.08</v>
      </c>
    </row>
    <row r="33" spans="1:10" s="221" customFormat="1" ht="12.75">
      <c r="A33" s="269" t="s">
        <v>45</v>
      </c>
      <c r="B33" s="277" t="s">
        <v>46</v>
      </c>
      <c r="C33" s="269" t="s">
        <v>17</v>
      </c>
      <c r="D33" s="269">
        <v>5</v>
      </c>
      <c r="E33" s="275">
        <v>5</v>
      </c>
      <c r="F33" s="507">
        <v>159657</v>
      </c>
      <c r="G33" s="276">
        <f t="shared" ref="G33:G38" si="10">F33*9%</f>
        <v>14369.13</v>
      </c>
      <c r="H33" s="276">
        <f t="shared" ref="H33:H38" si="11">F33*9%</f>
        <v>14369.13</v>
      </c>
      <c r="I33" s="276">
        <f t="shared" ref="I33:I38" si="12">F33+G33+H33</f>
        <v>188395.26</v>
      </c>
      <c r="J33" s="268">
        <f t="shared" si="3"/>
        <v>941976.3</v>
      </c>
    </row>
    <row r="34" spans="1:10" s="221" customFormat="1" ht="12.75">
      <c r="A34" s="269" t="s">
        <v>47</v>
      </c>
      <c r="B34" s="277" t="s">
        <v>48</v>
      </c>
      <c r="C34" s="269" t="s">
        <v>17</v>
      </c>
      <c r="D34" s="269">
        <v>4</v>
      </c>
      <c r="E34" s="275">
        <v>4</v>
      </c>
      <c r="F34" s="507">
        <v>131252</v>
      </c>
      <c r="G34" s="276">
        <f t="shared" si="10"/>
        <v>11812.68</v>
      </c>
      <c r="H34" s="276">
        <f t="shared" si="11"/>
        <v>11812.68</v>
      </c>
      <c r="I34" s="276">
        <f t="shared" si="12"/>
        <v>154877.35999999999</v>
      </c>
      <c r="J34" s="268">
        <f t="shared" si="3"/>
        <v>619509.43999999994</v>
      </c>
    </row>
    <row r="35" spans="1:10" s="221" customFormat="1" ht="51">
      <c r="A35" s="269">
        <v>3.4</v>
      </c>
      <c r="B35" s="277" t="s">
        <v>49</v>
      </c>
      <c r="C35" s="269" t="s">
        <v>20</v>
      </c>
      <c r="D35" s="269">
        <v>27</v>
      </c>
      <c r="E35" s="275">
        <v>27</v>
      </c>
      <c r="F35" s="507">
        <v>14032</v>
      </c>
      <c r="G35" s="276">
        <f t="shared" si="10"/>
        <v>1262.8799999999999</v>
      </c>
      <c r="H35" s="276">
        <f t="shared" si="11"/>
        <v>1262.8799999999999</v>
      </c>
      <c r="I35" s="276">
        <f t="shared" si="12"/>
        <v>16557.759999999998</v>
      </c>
      <c r="J35" s="268">
        <f t="shared" si="3"/>
        <v>447059.51999999996</v>
      </c>
    </row>
    <row r="36" spans="1:10" s="221" customFormat="1" ht="12.75">
      <c r="A36" s="269">
        <v>3.5</v>
      </c>
      <c r="B36" s="277" t="s">
        <v>50</v>
      </c>
      <c r="C36" s="269" t="s">
        <v>20</v>
      </c>
      <c r="D36" s="269">
        <v>3</v>
      </c>
      <c r="E36" s="275">
        <v>3</v>
      </c>
      <c r="F36" s="507">
        <v>32823</v>
      </c>
      <c r="G36" s="276">
        <f t="shared" si="10"/>
        <v>2954.0699999999997</v>
      </c>
      <c r="H36" s="276">
        <f t="shared" si="11"/>
        <v>2954.0699999999997</v>
      </c>
      <c r="I36" s="276">
        <f t="shared" si="12"/>
        <v>38731.14</v>
      </c>
      <c r="J36" s="268">
        <f t="shared" si="3"/>
        <v>116193.42</v>
      </c>
    </row>
    <row r="37" spans="1:10" s="221" customFormat="1" ht="25.5">
      <c r="A37" s="269">
        <v>3.6</v>
      </c>
      <c r="B37" s="277" t="s">
        <v>51</v>
      </c>
      <c r="C37" s="269" t="s">
        <v>20</v>
      </c>
      <c r="D37" s="269">
        <v>8</v>
      </c>
      <c r="E37" s="275">
        <v>8</v>
      </c>
      <c r="F37" s="507">
        <v>348780</v>
      </c>
      <c r="G37" s="276">
        <f t="shared" si="10"/>
        <v>31390.199999999997</v>
      </c>
      <c r="H37" s="276">
        <f t="shared" si="11"/>
        <v>31390.199999999997</v>
      </c>
      <c r="I37" s="276">
        <f t="shared" si="12"/>
        <v>411560.4</v>
      </c>
      <c r="J37" s="268">
        <f t="shared" si="3"/>
        <v>3292483.2</v>
      </c>
    </row>
    <row r="38" spans="1:10" s="221" customFormat="1" ht="12.75">
      <c r="A38" s="269">
        <v>3.7</v>
      </c>
      <c r="B38" s="277" t="s">
        <v>52</v>
      </c>
      <c r="C38" s="269" t="s">
        <v>34</v>
      </c>
      <c r="D38" s="269">
        <v>33</v>
      </c>
      <c r="E38" s="275">
        <v>33</v>
      </c>
      <c r="F38" s="507">
        <v>1953</v>
      </c>
      <c r="G38" s="276">
        <f t="shared" si="10"/>
        <v>175.76999999999998</v>
      </c>
      <c r="H38" s="276">
        <f t="shared" si="11"/>
        <v>175.76999999999998</v>
      </c>
      <c r="I38" s="276">
        <f t="shared" si="12"/>
        <v>2304.54</v>
      </c>
      <c r="J38" s="268">
        <f t="shared" si="3"/>
        <v>76049.819999999992</v>
      </c>
    </row>
    <row r="39" spans="1:10" s="221" customFormat="1" ht="12.75">
      <c r="A39" s="265">
        <v>4</v>
      </c>
      <c r="B39" s="280" t="s">
        <v>53</v>
      </c>
      <c r="C39" s="281"/>
      <c r="D39" s="269"/>
      <c r="E39" s="282"/>
      <c r="F39" s="276"/>
      <c r="G39" s="276"/>
      <c r="H39" s="276"/>
      <c r="I39" s="276"/>
      <c r="J39" s="268">
        <f t="shared" si="3"/>
        <v>0</v>
      </c>
    </row>
    <row r="40" spans="1:10" s="221" customFormat="1" ht="12.75">
      <c r="A40" s="283">
        <v>4.0999999999999996</v>
      </c>
      <c r="B40" s="284" t="s">
        <v>54</v>
      </c>
      <c r="C40" s="281"/>
      <c r="D40" s="269"/>
      <c r="E40" s="282"/>
      <c r="F40" s="276"/>
      <c r="G40" s="276"/>
      <c r="H40" s="276"/>
      <c r="I40" s="276"/>
      <c r="J40" s="268">
        <f t="shared" si="3"/>
        <v>0</v>
      </c>
    </row>
    <row r="41" spans="1:10" s="221" customFormat="1" ht="25.5">
      <c r="A41" s="283" t="s">
        <v>55</v>
      </c>
      <c r="B41" s="284" t="s">
        <v>56</v>
      </c>
      <c r="C41" s="281" t="s">
        <v>57</v>
      </c>
      <c r="D41" s="269">
        <v>6</v>
      </c>
      <c r="E41" s="282" t="s">
        <v>873</v>
      </c>
      <c r="F41" s="507">
        <v>16106</v>
      </c>
      <c r="G41" s="276">
        <f>F41*9%</f>
        <v>1449.54</v>
      </c>
      <c r="H41" s="276">
        <f>F41*9%</f>
        <v>1449.54</v>
      </c>
      <c r="I41" s="276">
        <f>F41+G41+H41</f>
        <v>19005.080000000002</v>
      </c>
      <c r="J41" s="268">
        <f t="shared" si="3"/>
        <v>228060.96000000002</v>
      </c>
    </row>
    <row r="42" spans="1:10" s="221" customFormat="1" ht="25.5">
      <c r="A42" s="283" t="s">
        <v>58</v>
      </c>
      <c r="B42" s="284" t="s">
        <v>59</v>
      </c>
      <c r="C42" s="281" t="s">
        <v>57</v>
      </c>
      <c r="D42" s="269">
        <v>90</v>
      </c>
      <c r="E42" s="282">
        <v>90</v>
      </c>
      <c r="F42" s="507">
        <v>2416</v>
      </c>
      <c r="G42" s="276">
        <f t="shared" ref="G42:G45" si="13">F42*9%</f>
        <v>217.44</v>
      </c>
      <c r="H42" s="276">
        <f t="shared" ref="H42:H45" si="14">F42*9%</f>
        <v>217.44</v>
      </c>
      <c r="I42" s="276">
        <f t="shared" ref="I42:I45" si="15">F42+G42+H42</f>
        <v>2850.88</v>
      </c>
      <c r="J42" s="268">
        <f t="shared" si="3"/>
        <v>256579.20000000001</v>
      </c>
    </row>
    <row r="43" spans="1:10" s="221" customFormat="1" ht="25.5">
      <c r="A43" s="283" t="s">
        <v>60</v>
      </c>
      <c r="B43" s="284" t="s">
        <v>61</v>
      </c>
      <c r="C43" s="281" t="s">
        <v>57</v>
      </c>
      <c r="D43" s="269">
        <v>45</v>
      </c>
      <c r="E43" s="282">
        <v>45</v>
      </c>
      <c r="F43" s="507">
        <v>2105</v>
      </c>
      <c r="G43" s="276">
        <f t="shared" si="13"/>
        <v>189.45</v>
      </c>
      <c r="H43" s="276">
        <f t="shared" si="14"/>
        <v>189.45</v>
      </c>
      <c r="I43" s="276">
        <f t="shared" si="15"/>
        <v>2483.8999999999996</v>
      </c>
      <c r="J43" s="268">
        <f t="shared" si="3"/>
        <v>111775.49999999999</v>
      </c>
    </row>
    <row r="44" spans="1:10" s="221" customFormat="1" ht="12.75">
      <c r="A44" s="283">
        <v>4.2</v>
      </c>
      <c r="B44" s="284" t="s">
        <v>62</v>
      </c>
      <c r="C44" s="281" t="s">
        <v>31</v>
      </c>
      <c r="D44" s="269">
        <v>2200</v>
      </c>
      <c r="E44" s="282" t="s">
        <v>1230</v>
      </c>
      <c r="F44" s="507">
        <v>507</v>
      </c>
      <c r="G44" s="276">
        <f t="shared" si="13"/>
        <v>45.629999999999995</v>
      </c>
      <c r="H44" s="276">
        <f t="shared" si="14"/>
        <v>45.629999999999995</v>
      </c>
      <c r="I44" s="276">
        <f t="shared" si="15"/>
        <v>598.26</v>
      </c>
      <c r="J44" s="268">
        <f t="shared" si="3"/>
        <v>1627267.2</v>
      </c>
    </row>
    <row r="45" spans="1:10" s="221" customFormat="1" ht="12.75">
      <c r="A45" s="283">
        <v>4.3</v>
      </c>
      <c r="B45" s="284" t="s">
        <v>63</v>
      </c>
      <c r="C45" s="283" t="s">
        <v>31</v>
      </c>
      <c r="D45" s="269">
        <v>100</v>
      </c>
      <c r="E45" s="265">
        <v>100</v>
      </c>
      <c r="F45" s="507">
        <v>223</v>
      </c>
      <c r="G45" s="276">
        <f t="shared" si="13"/>
        <v>20.07</v>
      </c>
      <c r="H45" s="276">
        <f t="shared" si="14"/>
        <v>20.07</v>
      </c>
      <c r="I45" s="276">
        <f t="shared" si="15"/>
        <v>263.14</v>
      </c>
      <c r="J45" s="268">
        <f t="shared" si="3"/>
        <v>26314</v>
      </c>
    </row>
    <row r="46" spans="1:10" s="221" customFormat="1" ht="331.5">
      <c r="A46" s="265">
        <v>4.4000000000000004</v>
      </c>
      <c r="B46" s="280" t="s">
        <v>1179</v>
      </c>
      <c r="C46" s="281"/>
      <c r="D46" s="269"/>
      <c r="E46" s="282"/>
      <c r="F46" s="276"/>
      <c r="G46" s="276"/>
      <c r="H46" s="276"/>
      <c r="I46" s="276"/>
      <c r="J46" s="268">
        <f t="shared" si="3"/>
        <v>0</v>
      </c>
    </row>
    <row r="47" spans="1:10" s="221" customFormat="1" ht="38.25">
      <c r="A47" s="283" t="s">
        <v>64</v>
      </c>
      <c r="B47" s="284" t="s">
        <v>65</v>
      </c>
      <c r="C47" s="281" t="s">
        <v>20</v>
      </c>
      <c r="D47" s="269">
        <v>6</v>
      </c>
      <c r="E47" s="282" t="s">
        <v>873</v>
      </c>
      <c r="F47" s="507">
        <v>2377</v>
      </c>
      <c r="G47" s="276">
        <f>F47*9%</f>
        <v>213.92999999999998</v>
      </c>
      <c r="H47" s="276">
        <f>F47*9%</f>
        <v>213.92999999999998</v>
      </c>
      <c r="I47" s="276">
        <f>F47+G47+H47</f>
        <v>2804.8599999999997</v>
      </c>
      <c r="J47" s="268">
        <f t="shared" si="3"/>
        <v>33658.319999999992</v>
      </c>
    </row>
    <row r="48" spans="1:10" s="221" customFormat="1" ht="38.25">
      <c r="A48" s="283" t="s">
        <v>66</v>
      </c>
      <c r="B48" s="284" t="s">
        <v>67</v>
      </c>
      <c r="C48" s="281" t="s">
        <v>20</v>
      </c>
      <c r="D48" s="269">
        <v>72</v>
      </c>
      <c r="E48" s="275">
        <v>72</v>
      </c>
      <c r="F48" s="507">
        <v>6813</v>
      </c>
      <c r="G48" s="276">
        <f t="shared" ref="G48:G52" si="16">F48*9%</f>
        <v>613.16999999999996</v>
      </c>
      <c r="H48" s="276">
        <f t="shared" ref="H48:H52" si="17">F48*9%</f>
        <v>613.16999999999996</v>
      </c>
      <c r="I48" s="276">
        <f t="shared" ref="I48:I52" si="18">F48+G48+H48</f>
        <v>8039.34</v>
      </c>
      <c r="J48" s="268">
        <f t="shared" si="3"/>
        <v>578832.48</v>
      </c>
    </row>
    <row r="49" spans="1:10" s="221" customFormat="1" ht="25.5">
      <c r="A49" s="283" t="s">
        <v>68</v>
      </c>
      <c r="B49" s="284" t="s">
        <v>69</v>
      </c>
      <c r="C49" s="281" t="s">
        <v>20</v>
      </c>
      <c r="D49" s="269">
        <v>3</v>
      </c>
      <c r="E49" s="275">
        <v>3</v>
      </c>
      <c r="F49" s="507">
        <v>3374</v>
      </c>
      <c r="G49" s="276">
        <f t="shared" si="16"/>
        <v>303.65999999999997</v>
      </c>
      <c r="H49" s="276">
        <f t="shared" si="17"/>
        <v>303.65999999999997</v>
      </c>
      <c r="I49" s="276">
        <f t="shared" si="18"/>
        <v>3981.3199999999997</v>
      </c>
      <c r="J49" s="268">
        <f t="shared" si="3"/>
        <v>11943.96</v>
      </c>
    </row>
    <row r="50" spans="1:10" s="221" customFormat="1" ht="38.25">
      <c r="A50" s="283" t="s">
        <v>70</v>
      </c>
      <c r="B50" s="284" t="s">
        <v>71</v>
      </c>
      <c r="C50" s="281" t="s">
        <v>20</v>
      </c>
      <c r="D50" s="269">
        <v>24</v>
      </c>
      <c r="E50" s="275">
        <v>24</v>
      </c>
      <c r="F50" s="507">
        <v>2501</v>
      </c>
      <c r="G50" s="276">
        <f t="shared" si="16"/>
        <v>225.09</v>
      </c>
      <c r="H50" s="276">
        <f t="shared" si="17"/>
        <v>225.09</v>
      </c>
      <c r="I50" s="276">
        <f t="shared" si="18"/>
        <v>2951.1800000000003</v>
      </c>
      <c r="J50" s="268">
        <f t="shared" si="3"/>
        <v>70828.320000000007</v>
      </c>
    </row>
    <row r="51" spans="1:10" s="221" customFormat="1" ht="25.5">
      <c r="A51" s="283" t="s">
        <v>72</v>
      </c>
      <c r="B51" s="284" t="s">
        <v>73</v>
      </c>
      <c r="C51" s="281" t="s">
        <v>20</v>
      </c>
      <c r="D51" s="269">
        <v>15</v>
      </c>
      <c r="E51" s="275">
        <v>15</v>
      </c>
      <c r="F51" s="507">
        <v>2180</v>
      </c>
      <c r="G51" s="276">
        <f t="shared" si="16"/>
        <v>196.2</v>
      </c>
      <c r="H51" s="276">
        <f t="shared" si="17"/>
        <v>196.2</v>
      </c>
      <c r="I51" s="276">
        <f t="shared" si="18"/>
        <v>2572.3999999999996</v>
      </c>
      <c r="J51" s="268">
        <f t="shared" si="3"/>
        <v>38585.999999999993</v>
      </c>
    </row>
    <row r="52" spans="1:10" s="221" customFormat="1" ht="51">
      <c r="A52" s="283" t="s">
        <v>74</v>
      </c>
      <c r="B52" s="284" t="s">
        <v>1180</v>
      </c>
      <c r="C52" s="281" t="s">
        <v>38</v>
      </c>
      <c r="D52" s="269">
        <v>1</v>
      </c>
      <c r="E52" s="496">
        <v>1.5</v>
      </c>
      <c r="F52" s="507">
        <v>1151888</v>
      </c>
      <c r="G52" s="276">
        <f t="shared" si="16"/>
        <v>103669.92</v>
      </c>
      <c r="H52" s="276">
        <f t="shared" si="17"/>
        <v>103669.92</v>
      </c>
      <c r="I52" s="276">
        <f t="shared" si="18"/>
        <v>1359227.8399999999</v>
      </c>
      <c r="J52" s="268">
        <f t="shared" si="3"/>
        <v>2038841.7599999998</v>
      </c>
    </row>
    <row r="53" spans="1:10" s="221" customFormat="1" ht="12.75">
      <c r="A53" s="283">
        <v>5</v>
      </c>
      <c r="B53" s="280" t="s">
        <v>75</v>
      </c>
      <c r="C53" s="281"/>
      <c r="D53" s="269"/>
      <c r="E53" s="282"/>
      <c r="F53" s="508"/>
      <c r="G53" s="276"/>
      <c r="H53" s="276"/>
      <c r="I53" s="276"/>
      <c r="J53" s="268">
        <f t="shared" si="3"/>
        <v>0</v>
      </c>
    </row>
    <row r="54" spans="1:10" s="221" customFormat="1" ht="25.5">
      <c r="A54" s="283">
        <v>5.0999999999999996</v>
      </c>
      <c r="B54" s="284" t="s">
        <v>76</v>
      </c>
      <c r="C54" s="281" t="s">
        <v>31</v>
      </c>
      <c r="D54" s="269">
        <v>5000</v>
      </c>
      <c r="E54" s="282" t="s">
        <v>874</v>
      </c>
      <c r="F54" s="507">
        <v>575</v>
      </c>
      <c r="G54" s="276">
        <f>F54*9%</f>
        <v>51.75</v>
      </c>
      <c r="H54" s="276">
        <f>F54*9%</f>
        <v>51.75</v>
      </c>
      <c r="I54" s="276">
        <f>F54+G54+H54</f>
        <v>678.5</v>
      </c>
      <c r="J54" s="268">
        <f t="shared" si="3"/>
        <v>4342400</v>
      </c>
    </row>
    <row r="55" spans="1:10" s="221" customFormat="1" ht="25.5">
      <c r="A55" s="283">
        <v>5.2</v>
      </c>
      <c r="B55" s="284" t="s">
        <v>77</v>
      </c>
      <c r="C55" s="281" t="s">
        <v>31</v>
      </c>
      <c r="D55" s="269">
        <v>4500</v>
      </c>
      <c r="E55" s="282" t="s">
        <v>875</v>
      </c>
      <c r="F55" s="507">
        <v>231</v>
      </c>
      <c r="G55" s="276">
        <f t="shared" ref="G55:G58" si="19">F55*9%</f>
        <v>20.79</v>
      </c>
      <c r="H55" s="276">
        <f t="shared" ref="H55:H58" si="20">F55*9%</f>
        <v>20.79</v>
      </c>
      <c r="I55" s="276">
        <f t="shared" ref="I55:I58" si="21">F55+G55+H55</f>
        <v>272.58</v>
      </c>
      <c r="J55" s="268">
        <f t="shared" si="3"/>
        <v>1362900</v>
      </c>
    </row>
    <row r="56" spans="1:10" s="221" customFormat="1" ht="25.5">
      <c r="A56" s="283">
        <v>5.3</v>
      </c>
      <c r="B56" s="284" t="s">
        <v>78</v>
      </c>
      <c r="C56" s="281" t="s">
        <v>20</v>
      </c>
      <c r="D56" s="269">
        <v>80</v>
      </c>
      <c r="E56" s="275">
        <f>80+20*2</f>
        <v>120</v>
      </c>
      <c r="F56" s="507">
        <v>3881</v>
      </c>
      <c r="G56" s="276">
        <f t="shared" si="19"/>
        <v>349.28999999999996</v>
      </c>
      <c r="H56" s="276">
        <f t="shared" si="20"/>
        <v>349.28999999999996</v>
      </c>
      <c r="I56" s="276">
        <f t="shared" si="21"/>
        <v>4579.58</v>
      </c>
      <c r="J56" s="268">
        <f t="shared" si="3"/>
        <v>549549.6</v>
      </c>
    </row>
    <row r="57" spans="1:10" s="221" customFormat="1" ht="25.5">
      <c r="A57" s="283">
        <v>5.4</v>
      </c>
      <c r="B57" s="284" t="s">
        <v>1181</v>
      </c>
      <c r="C57" s="281" t="s">
        <v>20</v>
      </c>
      <c r="D57" s="269">
        <v>120</v>
      </c>
      <c r="E57" s="275">
        <v>160</v>
      </c>
      <c r="F57" s="507">
        <v>4051</v>
      </c>
      <c r="G57" s="276">
        <f t="shared" si="19"/>
        <v>364.59</v>
      </c>
      <c r="H57" s="276">
        <f t="shared" si="20"/>
        <v>364.59</v>
      </c>
      <c r="I57" s="276">
        <f t="shared" si="21"/>
        <v>4780.18</v>
      </c>
      <c r="J57" s="268">
        <f t="shared" si="3"/>
        <v>764828.8</v>
      </c>
    </row>
    <row r="58" spans="1:10" s="221" customFormat="1" ht="38.25">
      <c r="A58" s="283">
        <v>6</v>
      </c>
      <c r="B58" s="284" t="s">
        <v>79</v>
      </c>
      <c r="C58" s="281" t="s">
        <v>38</v>
      </c>
      <c r="D58" s="269">
        <v>1</v>
      </c>
      <c r="E58" s="282" t="s">
        <v>735</v>
      </c>
      <c r="F58" s="507">
        <v>82348</v>
      </c>
      <c r="G58" s="276">
        <f t="shared" si="19"/>
        <v>7411.32</v>
      </c>
      <c r="H58" s="276">
        <f t="shared" si="20"/>
        <v>7411.32</v>
      </c>
      <c r="I58" s="276">
        <f t="shared" si="21"/>
        <v>97170.640000000014</v>
      </c>
      <c r="J58" s="268">
        <f t="shared" si="3"/>
        <v>97170.640000000014</v>
      </c>
    </row>
    <row r="59" spans="1:10" s="221" customFormat="1" ht="89.25">
      <c r="A59" s="265">
        <v>7</v>
      </c>
      <c r="B59" s="280" t="s">
        <v>80</v>
      </c>
      <c r="C59" s="281"/>
      <c r="D59" s="269"/>
      <c r="E59" s="282"/>
      <c r="F59" s="276"/>
      <c r="G59" s="276"/>
      <c r="H59" s="276"/>
      <c r="I59" s="276"/>
      <c r="J59" s="268">
        <f t="shared" si="3"/>
        <v>0</v>
      </c>
    </row>
    <row r="60" spans="1:10" s="221" customFormat="1" ht="12.75">
      <c r="A60" s="283">
        <v>7.1</v>
      </c>
      <c r="B60" s="284" t="s">
        <v>81</v>
      </c>
      <c r="C60" s="281" t="s">
        <v>31</v>
      </c>
      <c r="D60" s="269">
        <v>1500</v>
      </c>
      <c r="E60" s="269">
        <v>2000</v>
      </c>
      <c r="F60" s="507">
        <v>1073</v>
      </c>
      <c r="G60" s="276">
        <f>F60*9%</f>
        <v>96.57</v>
      </c>
      <c r="H60" s="276">
        <f>F60*9%</f>
        <v>96.57</v>
      </c>
      <c r="I60" s="276">
        <f>F60+G60+H60</f>
        <v>1266.1399999999999</v>
      </c>
      <c r="J60" s="268">
        <f t="shared" si="3"/>
        <v>2532279.9999999995</v>
      </c>
    </row>
    <row r="61" spans="1:10" s="221" customFormat="1" ht="12.75">
      <c r="A61" s="283">
        <v>7.2</v>
      </c>
      <c r="B61" s="284" t="s">
        <v>82</v>
      </c>
      <c r="C61" s="281" t="s">
        <v>31</v>
      </c>
      <c r="D61" s="269">
        <v>2000</v>
      </c>
      <c r="E61" s="269">
        <v>2500</v>
      </c>
      <c r="F61" s="507">
        <v>803</v>
      </c>
      <c r="G61" s="276">
        <f t="shared" ref="G61:G67" si="22">F61*9%</f>
        <v>72.27</v>
      </c>
      <c r="H61" s="276">
        <f t="shared" ref="H61:H67" si="23">F61*9%</f>
        <v>72.27</v>
      </c>
      <c r="I61" s="276">
        <f t="shared" ref="I61:I67" si="24">F61+G61+H61</f>
        <v>947.54</v>
      </c>
      <c r="J61" s="268">
        <f t="shared" si="3"/>
        <v>2368850</v>
      </c>
    </row>
    <row r="62" spans="1:10" s="221" customFormat="1" ht="12.75">
      <c r="A62" s="283">
        <v>7.3</v>
      </c>
      <c r="B62" s="284" t="s">
        <v>83</v>
      </c>
      <c r="C62" s="281" t="s">
        <v>31</v>
      </c>
      <c r="D62" s="269">
        <v>2000</v>
      </c>
      <c r="E62" s="269">
        <v>2000</v>
      </c>
      <c r="F62" s="507">
        <v>533</v>
      </c>
      <c r="G62" s="276">
        <f t="shared" si="22"/>
        <v>47.97</v>
      </c>
      <c r="H62" s="276">
        <f t="shared" si="23"/>
        <v>47.97</v>
      </c>
      <c r="I62" s="276">
        <f t="shared" si="24"/>
        <v>628.94000000000005</v>
      </c>
      <c r="J62" s="268">
        <f t="shared" si="3"/>
        <v>1257880</v>
      </c>
    </row>
    <row r="63" spans="1:10" s="221" customFormat="1" ht="12.75">
      <c r="A63" s="283">
        <v>7.4</v>
      </c>
      <c r="B63" s="284" t="s">
        <v>84</v>
      </c>
      <c r="C63" s="281" t="s">
        <v>85</v>
      </c>
      <c r="D63" s="269">
        <v>4</v>
      </c>
      <c r="E63" s="269">
        <v>6</v>
      </c>
      <c r="F63" s="507">
        <v>87717</v>
      </c>
      <c r="G63" s="276">
        <f t="shared" si="22"/>
        <v>7894.53</v>
      </c>
      <c r="H63" s="276">
        <f t="shared" si="23"/>
        <v>7894.53</v>
      </c>
      <c r="I63" s="276">
        <f t="shared" si="24"/>
        <v>103506.06</v>
      </c>
      <c r="J63" s="268">
        <f t="shared" si="3"/>
        <v>621036.36</v>
      </c>
    </row>
    <row r="64" spans="1:10" s="221" customFormat="1" ht="12.75">
      <c r="A64" s="283">
        <v>7.5</v>
      </c>
      <c r="B64" s="284" t="s">
        <v>86</v>
      </c>
      <c r="C64" s="281" t="s">
        <v>31</v>
      </c>
      <c r="D64" s="269">
        <v>100</v>
      </c>
      <c r="E64" s="269">
        <v>150</v>
      </c>
      <c r="F64" s="507">
        <v>499</v>
      </c>
      <c r="G64" s="276">
        <f t="shared" si="22"/>
        <v>44.91</v>
      </c>
      <c r="H64" s="276">
        <f t="shared" si="23"/>
        <v>44.91</v>
      </c>
      <c r="I64" s="276">
        <f t="shared" si="24"/>
        <v>588.81999999999994</v>
      </c>
      <c r="J64" s="268">
        <f t="shared" si="3"/>
        <v>88322.999999999985</v>
      </c>
    </row>
    <row r="65" spans="1:10" s="221" customFormat="1" ht="12.75">
      <c r="A65" s="283">
        <v>7.6</v>
      </c>
      <c r="B65" s="284" t="s">
        <v>87</v>
      </c>
      <c r="C65" s="281" t="s">
        <v>31</v>
      </c>
      <c r="D65" s="269">
        <v>200</v>
      </c>
      <c r="E65" s="269">
        <v>250</v>
      </c>
      <c r="F65" s="507">
        <v>262</v>
      </c>
      <c r="G65" s="276">
        <f t="shared" si="22"/>
        <v>23.58</v>
      </c>
      <c r="H65" s="276">
        <f t="shared" si="23"/>
        <v>23.58</v>
      </c>
      <c r="I65" s="276">
        <f t="shared" si="24"/>
        <v>309.15999999999997</v>
      </c>
      <c r="J65" s="268">
        <f t="shared" si="3"/>
        <v>77289.999999999985</v>
      </c>
    </row>
    <row r="66" spans="1:10" s="221" customFormat="1" ht="12.75">
      <c r="A66" s="283">
        <v>7.7</v>
      </c>
      <c r="B66" s="284" t="s">
        <v>88</v>
      </c>
      <c r="C66" s="281" t="s">
        <v>31</v>
      </c>
      <c r="D66" s="269">
        <v>500</v>
      </c>
      <c r="E66" s="269">
        <v>500</v>
      </c>
      <c r="F66" s="507">
        <v>141</v>
      </c>
      <c r="G66" s="276">
        <f t="shared" si="22"/>
        <v>12.69</v>
      </c>
      <c r="H66" s="276">
        <f t="shared" si="23"/>
        <v>12.69</v>
      </c>
      <c r="I66" s="276">
        <f t="shared" si="24"/>
        <v>166.38</v>
      </c>
      <c r="J66" s="268">
        <f t="shared" ref="J66:J128" si="25">E66*I66</f>
        <v>83190</v>
      </c>
    </row>
    <row r="67" spans="1:10" s="221" customFormat="1" ht="25.5">
      <c r="A67" s="283">
        <v>7.8</v>
      </c>
      <c r="B67" s="284" t="s">
        <v>89</v>
      </c>
      <c r="C67" s="281" t="s">
        <v>38</v>
      </c>
      <c r="D67" s="269">
        <v>1</v>
      </c>
      <c r="E67" s="269">
        <v>1.5</v>
      </c>
      <c r="F67" s="507">
        <v>34416</v>
      </c>
      <c r="G67" s="276">
        <f t="shared" si="22"/>
        <v>3097.44</v>
      </c>
      <c r="H67" s="276">
        <f t="shared" si="23"/>
        <v>3097.44</v>
      </c>
      <c r="I67" s="276">
        <f t="shared" si="24"/>
        <v>40610.880000000005</v>
      </c>
      <c r="J67" s="268">
        <f t="shared" si="25"/>
        <v>60916.320000000007</v>
      </c>
    </row>
    <row r="68" spans="1:10" s="221" customFormat="1" ht="76.5">
      <c r="A68" s="265">
        <v>8</v>
      </c>
      <c r="B68" s="280" t="s">
        <v>90</v>
      </c>
      <c r="C68" s="281"/>
      <c r="D68" s="269"/>
      <c r="E68" s="282"/>
      <c r="F68" s="273"/>
      <c r="G68" s="276"/>
      <c r="H68" s="276"/>
      <c r="I68" s="276"/>
      <c r="J68" s="268">
        <f t="shared" si="25"/>
        <v>0</v>
      </c>
    </row>
    <row r="69" spans="1:10" s="221" customFormat="1" ht="25.5">
      <c r="A69" s="265">
        <v>8.1</v>
      </c>
      <c r="B69" s="280" t="s">
        <v>91</v>
      </c>
      <c r="C69" s="281"/>
      <c r="D69" s="269"/>
      <c r="E69" s="265"/>
      <c r="F69" s="276"/>
      <c r="G69" s="276"/>
      <c r="H69" s="276"/>
      <c r="I69" s="276"/>
      <c r="J69" s="268">
        <f t="shared" si="25"/>
        <v>0</v>
      </c>
    </row>
    <row r="70" spans="1:10" s="221" customFormat="1" ht="12.75">
      <c r="A70" s="283" t="s">
        <v>92</v>
      </c>
      <c r="B70" s="284" t="s">
        <v>1234</v>
      </c>
      <c r="C70" s="281" t="s">
        <v>85</v>
      </c>
      <c r="D70" s="269"/>
      <c r="E70" s="265"/>
      <c r="F70" s="276"/>
      <c r="G70" s="276"/>
      <c r="H70" s="276"/>
      <c r="I70" s="276"/>
      <c r="J70" s="268">
        <f t="shared" si="25"/>
        <v>0</v>
      </c>
    </row>
    <row r="71" spans="1:10" s="221" customFormat="1" ht="12.75">
      <c r="A71" s="283" t="s">
        <v>93</v>
      </c>
      <c r="B71" s="284" t="s">
        <v>94</v>
      </c>
      <c r="C71" s="281" t="s">
        <v>85</v>
      </c>
      <c r="D71" s="269"/>
      <c r="E71" s="265"/>
      <c r="F71" s="276"/>
      <c r="G71" s="276"/>
      <c r="H71" s="276"/>
      <c r="I71" s="276"/>
      <c r="J71" s="268">
        <f t="shared" si="25"/>
        <v>0</v>
      </c>
    </row>
    <row r="72" spans="1:10" s="221" customFormat="1" ht="12.75">
      <c r="A72" s="283" t="s">
        <v>95</v>
      </c>
      <c r="B72" s="284" t="s">
        <v>96</v>
      </c>
      <c r="C72" s="281" t="s">
        <v>85</v>
      </c>
      <c r="D72" s="269"/>
      <c r="E72" s="265"/>
      <c r="F72" s="276"/>
      <c r="G72" s="276"/>
      <c r="H72" s="276"/>
      <c r="I72" s="276"/>
      <c r="J72" s="268">
        <f t="shared" si="25"/>
        <v>0</v>
      </c>
    </row>
    <row r="73" spans="1:10" s="221" customFormat="1" ht="12.75">
      <c r="A73" s="265">
        <v>8.1999999999999993</v>
      </c>
      <c r="B73" s="280" t="s">
        <v>97</v>
      </c>
      <c r="C73" s="276"/>
      <c r="D73" s="269"/>
      <c r="E73" s="285"/>
      <c r="F73" s="276"/>
      <c r="G73" s="276"/>
      <c r="H73" s="276"/>
      <c r="I73" s="276"/>
      <c r="J73" s="268">
        <f t="shared" si="25"/>
        <v>0</v>
      </c>
    </row>
    <row r="74" spans="1:10" s="221" customFormat="1" ht="12.75">
      <c r="A74" s="283" t="s">
        <v>98</v>
      </c>
      <c r="B74" s="284" t="s">
        <v>1235</v>
      </c>
      <c r="C74" s="281" t="s">
        <v>85</v>
      </c>
      <c r="D74" s="269"/>
      <c r="E74" s="265"/>
      <c r="F74" s="276"/>
      <c r="G74" s="276"/>
      <c r="H74" s="276"/>
      <c r="I74" s="276"/>
      <c r="J74" s="268">
        <f t="shared" si="25"/>
        <v>0</v>
      </c>
    </row>
    <row r="75" spans="1:10" s="221" customFormat="1" ht="12.75">
      <c r="A75" s="283" t="s">
        <v>99</v>
      </c>
      <c r="B75" s="284" t="s">
        <v>100</v>
      </c>
      <c r="C75" s="281" t="s">
        <v>85</v>
      </c>
      <c r="D75" s="269"/>
      <c r="E75" s="265"/>
      <c r="F75" s="276"/>
      <c r="G75" s="276"/>
      <c r="H75" s="276"/>
      <c r="I75" s="276"/>
      <c r="J75" s="268">
        <f t="shared" si="25"/>
        <v>0</v>
      </c>
    </row>
    <row r="76" spans="1:10" s="221" customFormat="1" ht="12.75">
      <c r="A76" s="283" t="s">
        <v>101</v>
      </c>
      <c r="B76" s="284" t="s">
        <v>102</v>
      </c>
      <c r="C76" s="281" t="s">
        <v>85</v>
      </c>
      <c r="D76" s="269"/>
      <c r="E76" s="265"/>
      <c r="F76" s="276"/>
      <c r="G76" s="276"/>
      <c r="H76" s="276"/>
      <c r="I76" s="276"/>
      <c r="J76" s="268">
        <f t="shared" si="25"/>
        <v>0</v>
      </c>
    </row>
    <row r="77" spans="1:10" s="221" customFormat="1" ht="12.75">
      <c r="A77" s="283" t="s">
        <v>103</v>
      </c>
      <c r="B77" s="284" t="s">
        <v>104</v>
      </c>
      <c r="C77" s="281" t="s">
        <v>85</v>
      </c>
      <c r="D77" s="269"/>
      <c r="E77" s="265"/>
      <c r="F77" s="276"/>
      <c r="G77" s="276"/>
      <c r="H77" s="276"/>
      <c r="I77" s="276"/>
      <c r="J77" s="268">
        <f t="shared" si="25"/>
        <v>0</v>
      </c>
    </row>
    <row r="78" spans="1:10" s="221" customFormat="1" ht="25.5">
      <c r="A78" s="265">
        <v>8.3000000000000007</v>
      </c>
      <c r="B78" s="280" t="s">
        <v>105</v>
      </c>
      <c r="C78" s="281" t="s">
        <v>85</v>
      </c>
      <c r="D78" s="269">
        <v>71.085999999999999</v>
      </c>
      <c r="E78" s="286">
        <f>'SS ANNEX'!E11</f>
        <v>91.52000000000001</v>
      </c>
      <c r="F78" s="507">
        <v>100053</v>
      </c>
      <c r="G78" s="276">
        <f>F78*9%</f>
        <v>9004.77</v>
      </c>
      <c r="H78" s="276">
        <f>F78*9%</f>
        <v>9004.77</v>
      </c>
      <c r="I78" s="276">
        <f>F78+G78+H78</f>
        <v>118062.54000000001</v>
      </c>
      <c r="J78" s="268">
        <f t="shared" si="25"/>
        <v>10805083.660800003</v>
      </c>
    </row>
    <row r="79" spans="1:10" s="221" customFormat="1" ht="38.25">
      <c r="A79" s="265">
        <v>8.4</v>
      </c>
      <c r="B79" s="280" t="s">
        <v>106</v>
      </c>
      <c r="C79" s="276"/>
      <c r="D79" s="269"/>
      <c r="E79" s="285"/>
      <c r="F79" s="276"/>
      <c r="G79" s="276"/>
      <c r="H79" s="276"/>
      <c r="I79" s="276"/>
      <c r="J79" s="268">
        <f t="shared" si="25"/>
        <v>0</v>
      </c>
    </row>
    <row r="80" spans="1:10" s="221" customFormat="1" ht="12.75">
      <c r="A80" s="265" t="s">
        <v>107</v>
      </c>
      <c r="B80" s="284" t="s">
        <v>854</v>
      </c>
      <c r="C80" s="283" t="s">
        <v>85</v>
      </c>
      <c r="D80" s="269"/>
      <c r="E80" s="265"/>
      <c r="F80" s="276"/>
      <c r="G80" s="276"/>
      <c r="H80" s="276"/>
      <c r="I80" s="276"/>
      <c r="J80" s="268">
        <f t="shared" si="25"/>
        <v>0</v>
      </c>
    </row>
    <row r="81" spans="1:12" s="221" customFormat="1" ht="12.75">
      <c r="A81" s="265" t="s">
        <v>108</v>
      </c>
      <c r="B81" s="284" t="s">
        <v>109</v>
      </c>
      <c r="C81" s="283" t="s">
        <v>85</v>
      </c>
      <c r="D81" s="269"/>
      <c r="E81" s="265"/>
      <c r="F81" s="276"/>
      <c r="G81" s="276"/>
      <c r="H81" s="276"/>
      <c r="I81" s="276"/>
      <c r="J81" s="268">
        <f t="shared" si="25"/>
        <v>0</v>
      </c>
    </row>
    <row r="82" spans="1:12" s="221" customFormat="1" ht="12.75">
      <c r="A82" s="265" t="s">
        <v>110</v>
      </c>
      <c r="B82" s="284" t="s">
        <v>855</v>
      </c>
      <c r="C82" s="283" t="s">
        <v>85</v>
      </c>
      <c r="D82" s="269"/>
      <c r="E82" s="265"/>
      <c r="F82" s="276"/>
      <c r="G82" s="276"/>
      <c r="H82" s="276"/>
      <c r="I82" s="276"/>
      <c r="J82" s="268">
        <f t="shared" si="25"/>
        <v>0</v>
      </c>
    </row>
    <row r="83" spans="1:12" s="221" customFormat="1" ht="12.75">
      <c r="A83" s="265" t="s">
        <v>111</v>
      </c>
      <c r="B83" s="284" t="s">
        <v>856</v>
      </c>
      <c r="C83" s="283" t="s">
        <v>85</v>
      </c>
      <c r="D83" s="269"/>
      <c r="E83" s="265"/>
      <c r="F83" s="276"/>
      <c r="G83" s="276"/>
      <c r="H83" s="276"/>
      <c r="I83" s="276"/>
      <c r="J83" s="268">
        <f t="shared" si="25"/>
        <v>0</v>
      </c>
    </row>
    <row r="84" spans="1:12" s="221" customFormat="1" ht="12.75">
      <c r="A84" s="265" t="s">
        <v>112</v>
      </c>
      <c r="B84" s="284" t="s">
        <v>857</v>
      </c>
      <c r="C84" s="283" t="s">
        <v>85</v>
      </c>
      <c r="D84" s="269"/>
      <c r="E84" s="265"/>
      <c r="F84" s="276"/>
      <c r="G84" s="276"/>
      <c r="H84" s="276"/>
      <c r="I84" s="276"/>
      <c r="J84" s="268">
        <f t="shared" si="25"/>
        <v>0</v>
      </c>
    </row>
    <row r="85" spans="1:12" s="221" customFormat="1" ht="12.75">
      <c r="A85" s="265" t="s">
        <v>113</v>
      </c>
      <c r="B85" s="284" t="s">
        <v>858</v>
      </c>
      <c r="C85" s="283" t="s">
        <v>85</v>
      </c>
      <c r="D85" s="269"/>
      <c r="E85" s="265"/>
      <c r="F85" s="276"/>
      <c r="G85" s="276"/>
      <c r="H85" s="276"/>
      <c r="I85" s="276"/>
      <c r="J85" s="268">
        <f t="shared" si="25"/>
        <v>0</v>
      </c>
    </row>
    <row r="86" spans="1:12" s="221" customFormat="1" ht="12.75">
      <c r="A86" s="265" t="s">
        <v>114</v>
      </c>
      <c r="B86" s="284" t="s">
        <v>115</v>
      </c>
      <c r="C86" s="283" t="s">
        <v>85</v>
      </c>
      <c r="D86" s="269"/>
      <c r="E86" s="265"/>
      <c r="F86" s="276"/>
      <c r="G86" s="276"/>
      <c r="H86" s="276"/>
      <c r="I86" s="276"/>
      <c r="J86" s="268">
        <f t="shared" si="25"/>
        <v>0</v>
      </c>
    </row>
    <row r="87" spans="1:12" s="221" customFormat="1" ht="12.75">
      <c r="A87" s="265" t="s">
        <v>116</v>
      </c>
      <c r="B87" s="284" t="s">
        <v>117</v>
      </c>
      <c r="C87" s="283" t="s">
        <v>85</v>
      </c>
      <c r="D87" s="269"/>
      <c r="E87" s="265"/>
      <c r="F87" s="276"/>
      <c r="G87" s="276"/>
      <c r="H87" s="276"/>
      <c r="I87" s="276"/>
      <c r="J87" s="268">
        <f t="shared" si="25"/>
        <v>0</v>
      </c>
    </row>
    <row r="88" spans="1:12" s="221" customFormat="1" ht="12.75">
      <c r="A88" s="265" t="s">
        <v>118</v>
      </c>
      <c r="B88" s="284" t="s">
        <v>119</v>
      </c>
      <c r="C88" s="283" t="s">
        <v>85</v>
      </c>
      <c r="D88" s="269"/>
      <c r="E88" s="265"/>
      <c r="F88" s="276"/>
      <c r="G88" s="276"/>
      <c r="H88" s="276"/>
      <c r="I88" s="276"/>
      <c r="J88" s="268">
        <f t="shared" si="25"/>
        <v>0</v>
      </c>
    </row>
    <row r="89" spans="1:12" s="221" customFormat="1" ht="12.75">
      <c r="A89" s="265" t="s">
        <v>120</v>
      </c>
      <c r="B89" s="284" t="s">
        <v>121</v>
      </c>
      <c r="C89" s="283" t="s">
        <v>85</v>
      </c>
      <c r="D89" s="269"/>
      <c r="E89" s="265"/>
      <c r="F89" s="276"/>
      <c r="G89" s="276"/>
      <c r="H89" s="276"/>
      <c r="I89" s="276"/>
      <c r="J89" s="268">
        <f t="shared" si="25"/>
        <v>0</v>
      </c>
      <c r="L89" s="221">
        <f>60.686*25%</f>
        <v>15.1715</v>
      </c>
    </row>
    <row r="90" spans="1:12" s="221" customFormat="1" ht="12.75">
      <c r="A90" s="265" t="s">
        <v>122</v>
      </c>
      <c r="B90" s="284" t="s">
        <v>123</v>
      </c>
      <c r="C90" s="283" t="s">
        <v>85</v>
      </c>
      <c r="D90" s="269"/>
      <c r="E90" s="265"/>
      <c r="F90" s="276"/>
      <c r="G90" s="276"/>
      <c r="H90" s="276"/>
      <c r="I90" s="276"/>
      <c r="J90" s="268">
        <f t="shared" si="25"/>
        <v>0</v>
      </c>
      <c r="L90" s="221">
        <v>60.686</v>
      </c>
    </row>
    <row r="91" spans="1:12" s="221" customFormat="1" ht="12.75">
      <c r="A91" s="265" t="s">
        <v>124</v>
      </c>
      <c r="B91" s="284" t="s">
        <v>125</v>
      </c>
      <c r="C91" s="283" t="s">
        <v>85</v>
      </c>
      <c r="D91" s="269"/>
      <c r="E91" s="265"/>
      <c r="F91" s="276"/>
      <c r="G91" s="276"/>
      <c r="H91" s="276"/>
      <c r="I91" s="276"/>
      <c r="J91" s="268">
        <f t="shared" si="25"/>
        <v>0</v>
      </c>
    </row>
    <row r="92" spans="1:12" s="221" customFormat="1" ht="12.75">
      <c r="A92" s="265" t="s">
        <v>126</v>
      </c>
      <c r="B92" s="284" t="s">
        <v>127</v>
      </c>
      <c r="C92" s="283" t="s">
        <v>85</v>
      </c>
      <c r="D92" s="269"/>
      <c r="E92" s="265"/>
      <c r="F92" s="276"/>
      <c r="G92" s="276"/>
      <c r="H92" s="276"/>
      <c r="I92" s="276"/>
      <c r="J92" s="268">
        <f t="shared" si="25"/>
        <v>0</v>
      </c>
    </row>
    <row r="93" spans="1:12" s="327" customFormat="1" ht="54" customHeight="1">
      <c r="A93" s="152">
        <v>8.5</v>
      </c>
      <c r="B93" s="324" t="s">
        <v>128</v>
      </c>
      <c r="C93" s="325" t="s">
        <v>85</v>
      </c>
      <c r="D93" s="337">
        <v>60.686</v>
      </c>
      <c r="E93" s="337">
        <f>'SS ANNEX'!E26</f>
        <v>82.178999999999988</v>
      </c>
      <c r="F93" s="509">
        <v>131777</v>
      </c>
      <c r="G93" s="371">
        <f>F93*9%</f>
        <v>11859.93</v>
      </c>
      <c r="H93" s="371">
        <f>F93*9%</f>
        <v>11859.93</v>
      </c>
      <c r="I93" s="371">
        <f>F93+G93+H93</f>
        <v>155496.85999999999</v>
      </c>
      <c r="J93" s="326">
        <f t="shared" si="25"/>
        <v>12778576.457939997</v>
      </c>
    </row>
    <row r="94" spans="1:12" s="327" customFormat="1" ht="25.5">
      <c r="A94" s="152">
        <v>8.6</v>
      </c>
      <c r="B94" s="324" t="s">
        <v>129</v>
      </c>
      <c r="C94" s="325" t="s">
        <v>85</v>
      </c>
      <c r="D94" s="337">
        <v>6</v>
      </c>
      <c r="E94" s="337">
        <v>7.5</v>
      </c>
      <c r="F94" s="509">
        <v>124456</v>
      </c>
      <c r="G94" s="371">
        <f t="shared" ref="G94:G95" si="26">F94*9%</f>
        <v>11201.039999999999</v>
      </c>
      <c r="H94" s="371">
        <f t="shared" ref="H94:H95" si="27">F94*9%</f>
        <v>11201.039999999999</v>
      </c>
      <c r="I94" s="371">
        <f t="shared" ref="I94:I95" si="28">F94+G94+H94</f>
        <v>146858.08000000002</v>
      </c>
      <c r="J94" s="326">
        <f t="shared" si="25"/>
        <v>1101435.6000000001</v>
      </c>
    </row>
    <row r="95" spans="1:12" s="221" customFormat="1" ht="102">
      <c r="A95" s="265">
        <v>9</v>
      </c>
      <c r="B95" s="284" t="s">
        <v>1182</v>
      </c>
      <c r="C95" s="281" t="s">
        <v>20</v>
      </c>
      <c r="D95" s="269">
        <v>2</v>
      </c>
      <c r="E95" s="282" t="s">
        <v>749</v>
      </c>
      <c r="F95" s="507">
        <v>1464180</v>
      </c>
      <c r="G95" s="276">
        <f t="shared" si="26"/>
        <v>131776.19999999998</v>
      </c>
      <c r="H95" s="276">
        <f t="shared" si="27"/>
        <v>131776.19999999998</v>
      </c>
      <c r="I95" s="276">
        <f t="shared" si="28"/>
        <v>1727732.4</v>
      </c>
      <c r="J95" s="268">
        <f t="shared" si="25"/>
        <v>3455464.8</v>
      </c>
    </row>
    <row r="96" spans="1:12" s="221" customFormat="1" ht="12.75">
      <c r="A96" s="265">
        <v>10</v>
      </c>
      <c r="B96" s="280" t="s">
        <v>130</v>
      </c>
      <c r="C96" s="281"/>
      <c r="D96" s="269"/>
      <c r="E96" s="282"/>
      <c r="F96" s="276"/>
      <c r="G96" s="276"/>
      <c r="H96" s="276"/>
      <c r="I96" s="276"/>
      <c r="J96" s="268">
        <f t="shared" si="25"/>
        <v>0</v>
      </c>
    </row>
    <row r="97" spans="1:10" s="221" customFormat="1" ht="99.75" customHeight="1">
      <c r="A97" s="265">
        <v>10.1</v>
      </c>
      <c r="B97" s="280" t="s">
        <v>131</v>
      </c>
      <c r="C97" s="281"/>
      <c r="D97" s="269"/>
      <c r="E97" s="282"/>
      <c r="F97" s="276"/>
      <c r="G97" s="276"/>
      <c r="H97" s="276"/>
      <c r="I97" s="276"/>
      <c r="J97" s="268">
        <f t="shared" si="25"/>
        <v>0</v>
      </c>
    </row>
    <row r="98" spans="1:10" s="221" customFormat="1" ht="12.75">
      <c r="A98" s="283" t="s">
        <v>132</v>
      </c>
      <c r="B98" s="284" t="s">
        <v>133</v>
      </c>
      <c r="C98" s="281" t="s">
        <v>31</v>
      </c>
      <c r="D98" s="269">
        <v>500</v>
      </c>
      <c r="E98" s="282">
        <v>625</v>
      </c>
      <c r="F98" s="507">
        <v>1507</v>
      </c>
      <c r="G98" s="276">
        <f>F98*9%</f>
        <v>135.63</v>
      </c>
      <c r="H98" s="276">
        <f>F98*9%</f>
        <v>135.63</v>
      </c>
      <c r="I98" s="276">
        <f>F98+G98+H98</f>
        <v>1778.2600000000002</v>
      </c>
      <c r="J98" s="268">
        <f t="shared" si="25"/>
        <v>1111412.5000000002</v>
      </c>
    </row>
    <row r="99" spans="1:10" s="221" customFormat="1" ht="12.75">
      <c r="A99" s="283" t="s">
        <v>134</v>
      </c>
      <c r="B99" s="284" t="s">
        <v>135</v>
      </c>
      <c r="C99" s="281" t="s">
        <v>31</v>
      </c>
      <c r="D99" s="269">
        <v>500</v>
      </c>
      <c r="E99" s="282">
        <v>625</v>
      </c>
      <c r="F99" s="507">
        <v>795</v>
      </c>
      <c r="G99" s="276">
        <f t="shared" ref="G99:G105" si="29">F99*9%</f>
        <v>71.55</v>
      </c>
      <c r="H99" s="276">
        <f t="shared" ref="H99:H105" si="30">F99*9%</f>
        <v>71.55</v>
      </c>
      <c r="I99" s="276">
        <f t="shared" ref="I99:I105" si="31">F99+G99+H99</f>
        <v>938.09999999999991</v>
      </c>
      <c r="J99" s="268">
        <f t="shared" si="25"/>
        <v>586312.5</v>
      </c>
    </row>
    <row r="100" spans="1:10" s="221" customFormat="1" ht="12.75">
      <c r="A100" s="283" t="s">
        <v>136</v>
      </c>
      <c r="B100" s="284" t="s">
        <v>137</v>
      </c>
      <c r="C100" s="281" t="s">
        <v>31</v>
      </c>
      <c r="D100" s="269">
        <v>500</v>
      </c>
      <c r="E100" s="282">
        <v>625</v>
      </c>
      <c r="F100" s="507">
        <v>549</v>
      </c>
      <c r="G100" s="276">
        <f t="shared" si="29"/>
        <v>49.41</v>
      </c>
      <c r="H100" s="276">
        <f t="shared" si="30"/>
        <v>49.41</v>
      </c>
      <c r="I100" s="276">
        <f t="shared" si="31"/>
        <v>647.81999999999994</v>
      </c>
      <c r="J100" s="268">
        <f t="shared" si="25"/>
        <v>404887.49999999994</v>
      </c>
    </row>
    <row r="101" spans="1:10" s="221" customFormat="1" ht="12.75">
      <c r="A101" s="283" t="s">
        <v>138</v>
      </c>
      <c r="B101" s="284" t="s">
        <v>139</v>
      </c>
      <c r="C101" s="281" t="s">
        <v>31</v>
      </c>
      <c r="D101" s="269">
        <v>600</v>
      </c>
      <c r="E101" s="282">
        <v>750</v>
      </c>
      <c r="F101" s="507">
        <v>336</v>
      </c>
      <c r="G101" s="276">
        <f t="shared" si="29"/>
        <v>30.24</v>
      </c>
      <c r="H101" s="276">
        <f t="shared" si="30"/>
        <v>30.24</v>
      </c>
      <c r="I101" s="276">
        <f t="shared" si="31"/>
        <v>396.48</v>
      </c>
      <c r="J101" s="268">
        <f t="shared" si="25"/>
        <v>297360</v>
      </c>
    </row>
    <row r="102" spans="1:10" s="221" customFormat="1" ht="12.75">
      <c r="A102" s="283" t="s">
        <v>140</v>
      </c>
      <c r="B102" s="284" t="s">
        <v>141</v>
      </c>
      <c r="C102" s="281" t="s">
        <v>31</v>
      </c>
      <c r="D102" s="269">
        <v>1500</v>
      </c>
      <c r="E102" s="282">
        <v>1875</v>
      </c>
      <c r="F102" s="507">
        <v>192</v>
      </c>
      <c r="G102" s="276">
        <f t="shared" si="29"/>
        <v>17.28</v>
      </c>
      <c r="H102" s="276">
        <f t="shared" si="30"/>
        <v>17.28</v>
      </c>
      <c r="I102" s="276">
        <f t="shared" si="31"/>
        <v>226.56</v>
      </c>
      <c r="J102" s="268">
        <f t="shared" si="25"/>
        <v>424800</v>
      </c>
    </row>
    <row r="103" spans="1:10" s="221" customFormat="1" ht="12.75">
      <c r="A103" s="283" t="s">
        <v>142</v>
      </c>
      <c r="B103" s="284" t="s">
        <v>143</v>
      </c>
      <c r="C103" s="281" t="s">
        <v>31</v>
      </c>
      <c r="D103" s="269">
        <v>1000</v>
      </c>
      <c r="E103" s="282">
        <v>1250</v>
      </c>
      <c r="F103" s="507">
        <v>119</v>
      </c>
      <c r="G103" s="276">
        <f t="shared" si="29"/>
        <v>10.709999999999999</v>
      </c>
      <c r="H103" s="276">
        <f t="shared" si="30"/>
        <v>10.709999999999999</v>
      </c>
      <c r="I103" s="276">
        <f t="shared" si="31"/>
        <v>140.42000000000002</v>
      </c>
      <c r="J103" s="268">
        <f t="shared" si="25"/>
        <v>175525.00000000003</v>
      </c>
    </row>
    <row r="104" spans="1:10" s="221" customFormat="1" ht="14.25">
      <c r="A104" s="283" t="s">
        <v>144</v>
      </c>
      <c r="B104" s="284" t="s">
        <v>1183</v>
      </c>
      <c r="C104" s="281" t="s">
        <v>31</v>
      </c>
      <c r="D104" s="269">
        <v>2500</v>
      </c>
      <c r="E104" s="282">
        <v>3125</v>
      </c>
      <c r="F104" s="507">
        <v>84</v>
      </c>
      <c r="G104" s="276">
        <f t="shared" si="29"/>
        <v>7.56</v>
      </c>
      <c r="H104" s="276">
        <f t="shared" si="30"/>
        <v>7.56</v>
      </c>
      <c r="I104" s="276">
        <f t="shared" si="31"/>
        <v>99.12</v>
      </c>
      <c r="J104" s="268">
        <f t="shared" si="25"/>
        <v>309750</v>
      </c>
    </row>
    <row r="105" spans="1:10" s="221" customFormat="1" ht="14.25">
      <c r="A105" s="283" t="s">
        <v>145</v>
      </c>
      <c r="B105" s="284" t="s">
        <v>1184</v>
      </c>
      <c r="C105" s="281" t="s">
        <v>31</v>
      </c>
      <c r="D105" s="269">
        <v>3000</v>
      </c>
      <c r="E105" s="282">
        <v>3750</v>
      </c>
      <c r="F105" s="507">
        <v>56</v>
      </c>
      <c r="G105" s="276">
        <f t="shared" si="29"/>
        <v>5.04</v>
      </c>
      <c r="H105" s="276">
        <f t="shared" si="30"/>
        <v>5.04</v>
      </c>
      <c r="I105" s="276">
        <f t="shared" si="31"/>
        <v>66.08</v>
      </c>
      <c r="J105" s="268">
        <f t="shared" si="25"/>
        <v>247800</v>
      </c>
    </row>
    <row r="106" spans="1:10" s="221" customFormat="1" ht="78.75" customHeight="1">
      <c r="A106" s="265">
        <v>10.199999999999999</v>
      </c>
      <c r="B106" s="280" t="s">
        <v>146</v>
      </c>
      <c r="C106" s="281"/>
      <c r="D106" s="269"/>
      <c r="E106" s="282">
        <v>0</v>
      </c>
      <c r="F106" s="276"/>
      <c r="G106" s="276"/>
      <c r="H106" s="276"/>
      <c r="I106" s="276"/>
      <c r="J106" s="268">
        <f t="shared" si="25"/>
        <v>0</v>
      </c>
    </row>
    <row r="107" spans="1:10" s="221" customFormat="1" ht="14.25">
      <c r="A107" s="283" t="s">
        <v>147</v>
      </c>
      <c r="B107" s="284" t="s">
        <v>1185</v>
      </c>
      <c r="C107" s="281" t="s">
        <v>31</v>
      </c>
      <c r="D107" s="269">
        <v>3500</v>
      </c>
      <c r="E107" s="282">
        <v>4375</v>
      </c>
      <c r="F107" s="507">
        <v>87</v>
      </c>
      <c r="G107" s="276">
        <f>F107*9%</f>
        <v>7.83</v>
      </c>
      <c r="H107" s="276">
        <f>F107*9%</f>
        <v>7.83</v>
      </c>
      <c r="I107" s="276">
        <f>F107+G107+H107</f>
        <v>102.66</v>
      </c>
      <c r="J107" s="268">
        <f t="shared" si="25"/>
        <v>449137.5</v>
      </c>
    </row>
    <row r="108" spans="1:10" s="221" customFormat="1" ht="14.25">
      <c r="A108" s="283" t="s">
        <v>148</v>
      </c>
      <c r="B108" s="284" t="s">
        <v>1186</v>
      </c>
      <c r="C108" s="281" t="s">
        <v>31</v>
      </c>
      <c r="D108" s="269">
        <v>7000</v>
      </c>
      <c r="E108" s="282">
        <v>8750</v>
      </c>
      <c r="F108" s="507">
        <v>141</v>
      </c>
      <c r="G108" s="276">
        <f t="shared" ref="G108:G115" si="32">F108*9%</f>
        <v>12.69</v>
      </c>
      <c r="H108" s="276">
        <f t="shared" ref="H108:H115" si="33">F108*9%</f>
        <v>12.69</v>
      </c>
      <c r="I108" s="276">
        <f t="shared" ref="I108:I115" si="34">F108+G108+H108</f>
        <v>166.38</v>
      </c>
      <c r="J108" s="268">
        <f t="shared" si="25"/>
        <v>1455825</v>
      </c>
    </row>
    <row r="109" spans="1:10" s="221" customFormat="1" ht="12.75">
      <c r="A109" s="283" t="s">
        <v>149</v>
      </c>
      <c r="B109" s="284" t="s">
        <v>150</v>
      </c>
      <c r="C109" s="281" t="s">
        <v>31</v>
      </c>
      <c r="D109" s="269">
        <v>3000</v>
      </c>
      <c r="E109" s="282">
        <v>3750</v>
      </c>
      <c r="F109" s="507">
        <v>173</v>
      </c>
      <c r="G109" s="276">
        <f t="shared" si="32"/>
        <v>15.57</v>
      </c>
      <c r="H109" s="276">
        <f t="shared" si="33"/>
        <v>15.57</v>
      </c>
      <c r="I109" s="276">
        <f t="shared" si="34"/>
        <v>204.14</v>
      </c>
      <c r="J109" s="268">
        <f t="shared" si="25"/>
        <v>765525</v>
      </c>
    </row>
    <row r="110" spans="1:10" s="221" customFormat="1" ht="12.75">
      <c r="A110" s="283" t="s">
        <v>151</v>
      </c>
      <c r="B110" s="284" t="s">
        <v>152</v>
      </c>
      <c r="C110" s="281" t="s">
        <v>31</v>
      </c>
      <c r="D110" s="269">
        <v>3000</v>
      </c>
      <c r="E110" s="282">
        <v>3750</v>
      </c>
      <c r="F110" s="507">
        <v>232</v>
      </c>
      <c r="G110" s="276">
        <f t="shared" si="32"/>
        <v>20.88</v>
      </c>
      <c r="H110" s="276">
        <f t="shared" si="33"/>
        <v>20.88</v>
      </c>
      <c r="I110" s="276">
        <f t="shared" si="34"/>
        <v>273.76</v>
      </c>
      <c r="J110" s="268">
        <f t="shared" si="25"/>
        <v>1026600</v>
      </c>
    </row>
    <row r="111" spans="1:10" s="221" customFormat="1" ht="14.25">
      <c r="A111" s="283" t="s">
        <v>153</v>
      </c>
      <c r="B111" s="284" t="s">
        <v>1187</v>
      </c>
      <c r="C111" s="281" t="s">
        <v>31</v>
      </c>
      <c r="D111" s="269">
        <v>5000</v>
      </c>
      <c r="E111" s="282">
        <v>6250</v>
      </c>
      <c r="F111" s="507">
        <v>322</v>
      </c>
      <c r="G111" s="276">
        <f t="shared" si="32"/>
        <v>28.98</v>
      </c>
      <c r="H111" s="276">
        <f t="shared" si="33"/>
        <v>28.98</v>
      </c>
      <c r="I111" s="276">
        <f t="shared" si="34"/>
        <v>379.96000000000004</v>
      </c>
      <c r="J111" s="268">
        <f t="shared" si="25"/>
        <v>2374750</v>
      </c>
    </row>
    <row r="112" spans="1:10" s="221" customFormat="1" ht="14.25">
      <c r="A112" s="283" t="s">
        <v>154</v>
      </c>
      <c r="B112" s="284" t="s">
        <v>1188</v>
      </c>
      <c r="C112" s="281" t="s">
        <v>31</v>
      </c>
      <c r="D112" s="269">
        <v>1500</v>
      </c>
      <c r="E112" s="282">
        <v>1875</v>
      </c>
      <c r="F112" s="507">
        <v>380</v>
      </c>
      <c r="G112" s="276">
        <f t="shared" si="32"/>
        <v>34.199999999999996</v>
      </c>
      <c r="H112" s="276">
        <f t="shared" si="33"/>
        <v>34.199999999999996</v>
      </c>
      <c r="I112" s="276">
        <f t="shared" si="34"/>
        <v>448.4</v>
      </c>
      <c r="J112" s="268">
        <f t="shared" si="25"/>
        <v>840750</v>
      </c>
    </row>
    <row r="113" spans="1:10" s="221" customFormat="1" ht="14.25">
      <c r="A113" s="283" t="s">
        <v>155</v>
      </c>
      <c r="B113" s="284" t="s">
        <v>1189</v>
      </c>
      <c r="C113" s="281" t="s">
        <v>31</v>
      </c>
      <c r="D113" s="269">
        <v>1500</v>
      </c>
      <c r="E113" s="282">
        <v>1875</v>
      </c>
      <c r="F113" s="507">
        <v>495</v>
      </c>
      <c r="G113" s="276">
        <f t="shared" si="32"/>
        <v>44.55</v>
      </c>
      <c r="H113" s="276">
        <f t="shared" si="33"/>
        <v>44.55</v>
      </c>
      <c r="I113" s="276">
        <f t="shared" si="34"/>
        <v>584.09999999999991</v>
      </c>
      <c r="J113" s="268">
        <f t="shared" si="25"/>
        <v>1095187.4999999998</v>
      </c>
    </row>
    <row r="114" spans="1:10" s="221" customFormat="1" ht="14.25">
      <c r="A114" s="283" t="s">
        <v>156</v>
      </c>
      <c r="B114" s="284" t="s">
        <v>1190</v>
      </c>
      <c r="C114" s="281" t="s">
        <v>31</v>
      </c>
      <c r="D114" s="269">
        <v>2500</v>
      </c>
      <c r="E114" s="282">
        <v>3125</v>
      </c>
      <c r="F114" s="507">
        <v>588</v>
      </c>
      <c r="G114" s="276">
        <f t="shared" si="32"/>
        <v>52.919999999999995</v>
      </c>
      <c r="H114" s="276">
        <f t="shared" si="33"/>
        <v>52.919999999999995</v>
      </c>
      <c r="I114" s="276">
        <f t="shared" si="34"/>
        <v>693.83999999999992</v>
      </c>
      <c r="J114" s="268">
        <f t="shared" si="25"/>
        <v>2168249.9999999995</v>
      </c>
    </row>
    <row r="115" spans="1:10" s="221" customFormat="1" ht="14.25">
      <c r="A115" s="283" t="s">
        <v>157</v>
      </c>
      <c r="B115" s="284" t="s">
        <v>1191</v>
      </c>
      <c r="C115" s="281" t="s">
        <v>31</v>
      </c>
      <c r="D115" s="269">
        <v>500</v>
      </c>
      <c r="E115" s="282">
        <v>625</v>
      </c>
      <c r="F115" s="507">
        <v>1343</v>
      </c>
      <c r="G115" s="276">
        <f t="shared" si="32"/>
        <v>120.86999999999999</v>
      </c>
      <c r="H115" s="276">
        <f t="shared" si="33"/>
        <v>120.86999999999999</v>
      </c>
      <c r="I115" s="276">
        <f t="shared" si="34"/>
        <v>1584.7399999999998</v>
      </c>
      <c r="J115" s="268">
        <f t="shared" si="25"/>
        <v>990462.49999999988</v>
      </c>
    </row>
    <row r="116" spans="1:10" s="221" customFormat="1" ht="38.25">
      <c r="A116" s="265">
        <v>11</v>
      </c>
      <c r="B116" s="280" t="s">
        <v>158</v>
      </c>
      <c r="C116" s="281"/>
      <c r="D116" s="269"/>
      <c r="E116" s="282"/>
      <c r="F116" s="273"/>
      <c r="G116" s="276"/>
      <c r="H116" s="276"/>
      <c r="I116" s="276"/>
      <c r="J116" s="268">
        <f t="shared" si="25"/>
        <v>0</v>
      </c>
    </row>
    <row r="117" spans="1:10" s="221" customFormat="1" ht="12.75">
      <c r="A117" s="283">
        <v>11.1</v>
      </c>
      <c r="B117" s="284" t="s">
        <v>159</v>
      </c>
      <c r="C117" s="281" t="s">
        <v>20</v>
      </c>
      <c r="D117" s="269">
        <v>2</v>
      </c>
      <c r="E117" s="282" t="s">
        <v>749</v>
      </c>
      <c r="F117" s="507">
        <v>835803</v>
      </c>
      <c r="G117" s="276">
        <f>F117*9%</f>
        <v>75222.27</v>
      </c>
      <c r="H117" s="276">
        <f>F117*9%</f>
        <v>75222.27</v>
      </c>
      <c r="I117" s="276">
        <f>F117+G117+H117</f>
        <v>986247.54</v>
      </c>
      <c r="J117" s="268">
        <f t="shared" si="25"/>
        <v>1972495.08</v>
      </c>
    </row>
    <row r="118" spans="1:10" s="221" customFormat="1" ht="38.25">
      <c r="A118" s="283">
        <v>11.2</v>
      </c>
      <c r="B118" s="284" t="s">
        <v>160</v>
      </c>
      <c r="C118" s="281" t="s">
        <v>17</v>
      </c>
      <c r="D118" s="269">
        <v>2</v>
      </c>
      <c r="E118" s="282" t="s">
        <v>749</v>
      </c>
      <c r="F118" s="507">
        <v>17777</v>
      </c>
      <c r="G118" s="276">
        <f>F118*9%</f>
        <v>1599.9299999999998</v>
      </c>
      <c r="H118" s="276">
        <f>F118*9%</f>
        <v>1599.9299999999998</v>
      </c>
      <c r="I118" s="276">
        <f>F118+G118+H118</f>
        <v>20976.86</v>
      </c>
      <c r="J118" s="268">
        <f t="shared" si="25"/>
        <v>41953.72</v>
      </c>
    </row>
    <row r="119" spans="1:10" s="221" customFormat="1" ht="89.25">
      <c r="A119" s="265">
        <v>12</v>
      </c>
      <c r="B119" s="280" t="s">
        <v>161</v>
      </c>
      <c r="C119" s="281"/>
      <c r="D119" s="269"/>
      <c r="E119" s="282"/>
      <c r="F119" s="276"/>
      <c r="G119" s="276"/>
      <c r="H119" s="276"/>
      <c r="I119" s="276"/>
      <c r="J119" s="268">
        <f t="shared" si="25"/>
        <v>0</v>
      </c>
    </row>
    <row r="120" spans="1:10" s="221" customFormat="1" ht="63.75">
      <c r="A120" s="283">
        <v>12.1</v>
      </c>
      <c r="B120" s="284" t="s">
        <v>1192</v>
      </c>
      <c r="C120" s="281" t="s">
        <v>20</v>
      </c>
      <c r="D120" s="269">
        <v>50</v>
      </c>
      <c r="E120" s="282" t="s">
        <v>1239</v>
      </c>
      <c r="F120" s="507">
        <v>21257</v>
      </c>
      <c r="G120" s="276">
        <f>F120*9%</f>
        <v>1913.1299999999999</v>
      </c>
      <c r="H120" s="276">
        <f>F120*9%</f>
        <v>1913.1299999999999</v>
      </c>
      <c r="I120" s="276">
        <f>F120+G120+H120</f>
        <v>25083.260000000002</v>
      </c>
      <c r="J120" s="268">
        <f t="shared" si="25"/>
        <v>1755828.2000000002</v>
      </c>
    </row>
    <row r="121" spans="1:10" s="221" customFormat="1" ht="229.5">
      <c r="A121" s="283">
        <v>12.2</v>
      </c>
      <c r="B121" s="284" t="s">
        <v>1193</v>
      </c>
      <c r="C121" s="281" t="s">
        <v>17</v>
      </c>
      <c r="D121" s="269">
        <v>35</v>
      </c>
      <c r="E121" s="282" t="s">
        <v>1240</v>
      </c>
      <c r="F121" s="507">
        <v>26539</v>
      </c>
      <c r="G121" s="276">
        <f t="shared" ref="G121:G122" si="35">F121*9%</f>
        <v>2388.5099999999998</v>
      </c>
      <c r="H121" s="276">
        <f t="shared" ref="H121:H122" si="36">F121*9%</f>
        <v>2388.5099999999998</v>
      </c>
      <c r="I121" s="276">
        <f t="shared" ref="I121:I122" si="37">F121+G121+H121</f>
        <v>31316.019999999997</v>
      </c>
      <c r="J121" s="268">
        <f t="shared" si="25"/>
        <v>1409220.9</v>
      </c>
    </row>
    <row r="122" spans="1:10" s="221" customFormat="1" ht="25.5">
      <c r="A122" s="283">
        <v>12.3</v>
      </c>
      <c r="B122" s="287" t="s">
        <v>162</v>
      </c>
      <c r="C122" s="288" t="s">
        <v>38</v>
      </c>
      <c r="D122" s="269">
        <v>1</v>
      </c>
      <c r="E122" s="289">
        <v>1</v>
      </c>
      <c r="F122" s="507">
        <v>122015</v>
      </c>
      <c r="G122" s="276">
        <f t="shared" si="35"/>
        <v>10981.35</v>
      </c>
      <c r="H122" s="276">
        <f t="shared" si="36"/>
        <v>10981.35</v>
      </c>
      <c r="I122" s="276">
        <f t="shared" si="37"/>
        <v>143977.70000000001</v>
      </c>
      <c r="J122" s="268">
        <f t="shared" si="25"/>
        <v>143977.70000000001</v>
      </c>
    </row>
    <row r="123" spans="1:10" s="221" customFormat="1" ht="242.25">
      <c r="A123" s="290">
        <v>13</v>
      </c>
      <c r="B123" s="287" t="s">
        <v>1194</v>
      </c>
      <c r="C123" s="288"/>
      <c r="D123" s="269"/>
      <c r="E123" s="289"/>
      <c r="F123" s="291"/>
      <c r="G123" s="291"/>
      <c r="H123" s="291"/>
      <c r="I123" s="291"/>
      <c r="J123" s="268">
        <f t="shared" si="25"/>
        <v>0</v>
      </c>
    </row>
    <row r="124" spans="1:10" s="221" customFormat="1" ht="89.25">
      <c r="A124" s="290">
        <v>13.1</v>
      </c>
      <c r="B124" s="287" t="s">
        <v>163</v>
      </c>
      <c r="C124" s="288" t="s">
        <v>16</v>
      </c>
      <c r="D124" s="269">
        <v>16</v>
      </c>
      <c r="E124" s="289">
        <v>16</v>
      </c>
      <c r="F124" s="507">
        <v>79454</v>
      </c>
      <c r="G124" s="276">
        <f>F124*9%</f>
        <v>7150.86</v>
      </c>
      <c r="H124" s="276">
        <f>F124*9%</f>
        <v>7150.86</v>
      </c>
      <c r="I124" s="276">
        <f>F124+G124+H124</f>
        <v>93755.72</v>
      </c>
      <c r="J124" s="268">
        <f t="shared" si="25"/>
        <v>1500091.52</v>
      </c>
    </row>
    <row r="125" spans="1:10" s="221" customFormat="1" ht="25.5">
      <c r="A125" s="290">
        <v>13.2</v>
      </c>
      <c r="B125" s="287" t="s">
        <v>164</v>
      </c>
      <c r="C125" s="288" t="s">
        <v>16</v>
      </c>
      <c r="D125" s="269">
        <v>2</v>
      </c>
      <c r="E125" s="289">
        <v>2</v>
      </c>
      <c r="F125" s="507">
        <v>79454</v>
      </c>
      <c r="G125" s="276">
        <f t="shared" ref="G125:G126" si="38">F125*9%</f>
        <v>7150.86</v>
      </c>
      <c r="H125" s="276">
        <f t="shared" ref="H125:H126" si="39">F125*9%</f>
        <v>7150.86</v>
      </c>
      <c r="I125" s="276">
        <f t="shared" ref="I125:I126" si="40">F125+G125+H125</f>
        <v>93755.72</v>
      </c>
      <c r="J125" s="268">
        <f t="shared" si="25"/>
        <v>187511.44</v>
      </c>
    </row>
    <row r="126" spans="1:10" s="221" customFormat="1" ht="12.75">
      <c r="A126" s="290">
        <v>13.3</v>
      </c>
      <c r="B126" s="284" t="s">
        <v>165</v>
      </c>
      <c r="C126" s="288" t="s">
        <v>16</v>
      </c>
      <c r="D126" s="269">
        <v>4</v>
      </c>
      <c r="E126" s="289">
        <v>4</v>
      </c>
      <c r="F126" s="507">
        <v>79454</v>
      </c>
      <c r="G126" s="276">
        <f t="shared" si="38"/>
        <v>7150.86</v>
      </c>
      <c r="H126" s="276">
        <f t="shared" si="39"/>
        <v>7150.86</v>
      </c>
      <c r="I126" s="276">
        <f t="shared" si="40"/>
        <v>93755.72</v>
      </c>
      <c r="J126" s="268">
        <f t="shared" si="25"/>
        <v>375022.88</v>
      </c>
    </row>
    <row r="127" spans="1:10" s="221" customFormat="1" ht="38.25">
      <c r="A127" s="282">
        <v>14</v>
      </c>
      <c r="B127" s="280" t="s">
        <v>166</v>
      </c>
      <c r="C127" s="281"/>
      <c r="D127" s="269"/>
      <c r="E127" s="282"/>
      <c r="F127" s="273"/>
      <c r="G127" s="276"/>
      <c r="H127" s="276"/>
      <c r="I127" s="276"/>
      <c r="J127" s="268">
        <f t="shared" si="25"/>
        <v>0</v>
      </c>
    </row>
    <row r="128" spans="1:10" s="221" customFormat="1" ht="12.75">
      <c r="A128" s="281">
        <v>14.1</v>
      </c>
      <c r="B128" s="284" t="s">
        <v>167</v>
      </c>
      <c r="C128" s="281" t="s">
        <v>20</v>
      </c>
      <c r="D128" s="269">
        <v>4</v>
      </c>
      <c r="E128" s="282" t="s">
        <v>787</v>
      </c>
      <c r="F128" s="507">
        <v>5003</v>
      </c>
      <c r="G128" s="276">
        <f>F128*9%</f>
        <v>450.27</v>
      </c>
      <c r="H128" s="276">
        <f>F128*9%</f>
        <v>450.27</v>
      </c>
      <c r="I128" s="276">
        <f>F128+G128+H128</f>
        <v>5903.5400000000009</v>
      </c>
      <c r="J128" s="268">
        <f t="shared" si="25"/>
        <v>35421.240000000005</v>
      </c>
    </row>
    <row r="129" spans="1:10" s="221" customFormat="1" ht="12.75">
      <c r="A129" s="281">
        <v>14.2</v>
      </c>
      <c r="B129" s="284" t="s">
        <v>168</v>
      </c>
      <c r="C129" s="281" t="s">
        <v>20</v>
      </c>
      <c r="D129" s="269">
        <v>4</v>
      </c>
      <c r="E129" s="282" t="s">
        <v>787</v>
      </c>
      <c r="F129" s="507">
        <v>20133</v>
      </c>
      <c r="G129" s="276">
        <f t="shared" ref="G129:G137" si="41">F129*9%</f>
        <v>1811.97</v>
      </c>
      <c r="H129" s="276">
        <f t="shared" ref="H129:H137" si="42">F129*9%</f>
        <v>1811.97</v>
      </c>
      <c r="I129" s="276">
        <f t="shared" ref="I129:I137" si="43">F129+G129+H129</f>
        <v>23756.940000000002</v>
      </c>
      <c r="J129" s="268">
        <f t="shared" ref="J129:J190" si="44">E129*I129</f>
        <v>142541.64000000001</v>
      </c>
    </row>
    <row r="130" spans="1:10" s="221" customFormat="1" ht="12.75">
      <c r="A130" s="281">
        <v>14.3</v>
      </c>
      <c r="B130" s="284" t="s">
        <v>169</v>
      </c>
      <c r="C130" s="281" t="s">
        <v>20</v>
      </c>
      <c r="D130" s="269">
        <v>4</v>
      </c>
      <c r="E130" s="282" t="s">
        <v>787</v>
      </c>
      <c r="F130" s="507">
        <v>4637</v>
      </c>
      <c r="G130" s="276">
        <f t="shared" si="41"/>
        <v>417.33</v>
      </c>
      <c r="H130" s="276">
        <f t="shared" si="42"/>
        <v>417.33</v>
      </c>
      <c r="I130" s="276">
        <f t="shared" si="43"/>
        <v>5471.66</v>
      </c>
      <c r="J130" s="268">
        <f t="shared" si="44"/>
        <v>32829.96</v>
      </c>
    </row>
    <row r="131" spans="1:10" s="221" customFormat="1" ht="12.75">
      <c r="A131" s="281">
        <v>14.4</v>
      </c>
      <c r="B131" s="284" t="s">
        <v>170</v>
      </c>
      <c r="C131" s="281" t="s">
        <v>20</v>
      </c>
      <c r="D131" s="269">
        <v>10</v>
      </c>
      <c r="E131" s="282">
        <v>10</v>
      </c>
      <c r="F131" s="507">
        <v>7687</v>
      </c>
      <c r="G131" s="276">
        <f t="shared" si="41"/>
        <v>691.82999999999993</v>
      </c>
      <c r="H131" s="276">
        <f t="shared" si="42"/>
        <v>691.82999999999993</v>
      </c>
      <c r="I131" s="276">
        <f t="shared" si="43"/>
        <v>9070.66</v>
      </c>
      <c r="J131" s="268">
        <f t="shared" si="44"/>
        <v>90706.6</v>
      </c>
    </row>
    <row r="132" spans="1:10" s="221" customFormat="1" ht="12.75">
      <c r="A132" s="281">
        <v>14.5</v>
      </c>
      <c r="B132" s="284" t="s">
        <v>171</v>
      </c>
      <c r="C132" s="281" t="s">
        <v>20</v>
      </c>
      <c r="D132" s="269">
        <v>10</v>
      </c>
      <c r="E132" s="282">
        <v>10</v>
      </c>
      <c r="F132" s="507">
        <v>14032</v>
      </c>
      <c r="G132" s="276">
        <f t="shared" si="41"/>
        <v>1262.8799999999999</v>
      </c>
      <c r="H132" s="276">
        <f t="shared" si="42"/>
        <v>1262.8799999999999</v>
      </c>
      <c r="I132" s="276">
        <f t="shared" si="43"/>
        <v>16557.759999999998</v>
      </c>
      <c r="J132" s="268">
        <f t="shared" si="44"/>
        <v>165577.59999999998</v>
      </c>
    </row>
    <row r="133" spans="1:10" s="221" customFormat="1" ht="12.75">
      <c r="A133" s="281">
        <v>14.6</v>
      </c>
      <c r="B133" s="284" t="s">
        <v>172</v>
      </c>
      <c r="C133" s="281" t="s">
        <v>20</v>
      </c>
      <c r="D133" s="269">
        <v>4</v>
      </c>
      <c r="E133" s="282">
        <v>4</v>
      </c>
      <c r="F133" s="507">
        <v>28674</v>
      </c>
      <c r="G133" s="276">
        <f t="shared" si="41"/>
        <v>2580.66</v>
      </c>
      <c r="H133" s="276">
        <f t="shared" si="42"/>
        <v>2580.66</v>
      </c>
      <c r="I133" s="276">
        <f t="shared" si="43"/>
        <v>33835.32</v>
      </c>
      <c r="J133" s="268">
        <f t="shared" si="44"/>
        <v>135341.28</v>
      </c>
    </row>
    <row r="134" spans="1:10" s="221" customFormat="1" ht="12.75">
      <c r="A134" s="281">
        <v>14.7</v>
      </c>
      <c r="B134" s="284" t="s">
        <v>173</v>
      </c>
      <c r="C134" s="281" t="s">
        <v>20</v>
      </c>
      <c r="D134" s="269">
        <v>4</v>
      </c>
      <c r="E134" s="282" t="s">
        <v>787</v>
      </c>
      <c r="F134" s="507">
        <v>4881</v>
      </c>
      <c r="G134" s="276">
        <f t="shared" si="41"/>
        <v>439.28999999999996</v>
      </c>
      <c r="H134" s="276">
        <f t="shared" si="42"/>
        <v>439.28999999999996</v>
      </c>
      <c r="I134" s="276">
        <f t="shared" si="43"/>
        <v>5759.58</v>
      </c>
      <c r="J134" s="268">
        <f t="shared" si="44"/>
        <v>34557.479999999996</v>
      </c>
    </row>
    <row r="135" spans="1:10" s="221" customFormat="1" ht="12.75">
      <c r="A135" s="281">
        <v>14.8</v>
      </c>
      <c r="B135" s="284" t="s">
        <v>174</v>
      </c>
      <c r="C135" s="281" t="s">
        <v>20</v>
      </c>
      <c r="D135" s="269">
        <v>4</v>
      </c>
      <c r="E135" s="282" t="s">
        <v>787</v>
      </c>
      <c r="F135" s="507">
        <v>4637</v>
      </c>
      <c r="G135" s="276">
        <f t="shared" si="41"/>
        <v>417.33</v>
      </c>
      <c r="H135" s="276">
        <f t="shared" si="42"/>
        <v>417.33</v>
      </c>
      <c r="I135" s="276">
        <f t="shared" si="43"/>
        <v>5471.66</v>
      </c>
      <c r="J135" s="268">
        <f t="shared" si="44"/>
        <v>32829.96</v>
      </c>
    </row>
    <row r="136" spans="1:10" s="221" customFormat="1" ht="12.75">
      <c r="A136" s="281">
        <v>14.9</v>
      </c>
      <c r="B136" s="284" t="s">
        <v>175</v>
      </c>
      <c r="C136" s="281" t="s">
        <v>20</v>
      </c>
      <c r="D136" s="269">
        <v>4</v>
      </c>
      <c r="E136" s="282" t="s">
        <v>787</v>
      </c>
      <c r="F136" s="507">
        <v>20987</v>
      </c>
      <c r="G136" s="276">
        <f t="shared" si="41"/>
        <v>1888.83</v>
      </c>
      <c r="H136" s="276">
        <f t="shared" si="42"/>
        <v>1888.83</v>
      </c>
      <c r="I136" s="276">
        <f t="shared" si="43"/>
        <v>24764.660000000003</v>
      </c>
      <c r="J136" s="268">
        <f t="shared" si="44"/>
        <v>148587.96000000002</v>
      </c>
    </row>
    <row r="137" spans="1:10" s="221" customFormat="1" ht="12.75">
      <c r="A137" s="281" t="s">
        <v>176</v>
      </c>
      <c r="B137" s="284" t="s">
        <v>177</v>
      </c>
      <c r="C137" s="281" t="s">
        <v>17</v>
      </c>
      <c r="D137" s="269">
        <v>6</v>
      </c>
      <c r="E137" s="282" t="s">
        <v>793</v>
      </c>
      <c r="F137" s="507">
        <v>9579</v>
      </c>
      <c r="G137" s="276">
        <f t="shared" si="41"/>
        <v>862.11</v>
      </c>
      <c r="H137" s="276">
        <f t="shared" si="42"/>
        <v>862.11</v>
      </c>
      <c r="I137" s="276">
        <f t="shared" si="43"/>
        <v>11303.220000000001</v>
      </c>
      <c r="J137" s="268">
        <f t="shared" si="44"/>
        <v>90425.760000000009</v>
      </c>
    </row>
    <row r="138" spans="1:10" s="221" customFormat="1" ht="114.75">
      <c r="A138" s="265">
        <v>15</v>
      </c>
      <c r="B138" s="280" t="s">
        <v>1195</v>
      </c>
      <c r="C138" s="281"/>
      <c r="D138" s="269"/>
      <c r="E138" s="282"/>
      <c r="F138" s="276"/>
      <c r="G138" s="276"/>
      <c r="H138" s="276"/>
      <c r="I138" s="276"/>
      <c r="J138" s="268">
        <f t="shared" si="44"/>
        <v>0</v>
      </c>
    </row>
    <row r="139" spans="1:10" s="221" customFormat="1" ht="267.75">
      <c r="A139" s="283">
        <v>15.1</v>
      </c>
      <c r="B139" s="284" t="s">
        <v>178</v>
      </c>
      <c r="C139" s="281" t="s">
        <v>179</v>
      </c>
      <c r="D139" s="269">
        <v>1</v>
      </c>
      <c r="E139" s="282">
        <v>1</v>
      </c>
      <c r="F139" s="507">
        <v>18230994</v>
      </c>
      <c r="G139" s="276">
        <f>F139*9%</f>
        <v>1640789.46</v>
      </c>
      <c r="H139" s="276">
        <f>F139*9%</f>
        <v>1640789.46</v>
      </c>
      <c r="I139" s="276">
        <f>F139+G139+H139</f>
        <v>21512572.920000002</v>
      </c>
      <c r="J139" s="268">
        <f t="shared" si="44"/>
        <v>21512572.920000002</v>
      </c>
    </row>
    <row r="140" spans="1:10" s="221" customFormat="1" ht="51">
      <c r="A140" s="283">
        <v>15.2</v>
      </c>
      <c r="B140" s="284" t="s">
        <v>1196</v>
      </c>
      <c r="C140" s="281" t="s">
        <v>17</v>
      </c>
      <c r="D140" s="269">
        <v>1</v>
      </c>
      <c r="E140" s="282">
        <v>1</v>
      </c>
      <c r="F140" s="507">
        <v>527740</v>
      </c>
      <c r="G140" s="276">
        <f t="shared" ref="G140:G141" si="45">F140*9%</f>
        <v>47496.6</v>
      </c>
      <c r="H140" s="276">
        <f t="shared" ref="H140:H141" si="46">F140*9%</f>
        <v>47496.6</v>
      </c>
      <c r="I140" s="276">
        <f t="shared" ref="I140:I141" si="47">F140+G140+H140</f>
        <v>622733.19999999995</v>
      </c>
      <c r="J140" s="268">
        <f t="shared" si="44"/>
        <v>622733.19999999995</v>
      </c>
    </row>
    <row r="141" spans="1:10" s="221" customFormat="1" ht="12.75">
      <c r="A141" s="283">
        <v>15.3</v>
      </c>
      <c r="B141" s="284" t="s">
        <v>180</v>
      </c>
      <c r="C141" s="288" t="s">
        <v>34</v>
      </c>
      <c r="D141" s="269">
        <v>1</v>
      </c>
      <c r="E141" s="289">
        <v>1</v>
      </c>
      <c r="F141" s="507">
        <v>167918</v>
      </c>
      <c r="G141" s="276">
        <f t="shared" si="45"/>
        <v>15112.619999999999</v>
      </c>
      <c r="H141" s="276">
        <f t="shared" si="46"/>
        <v>15112.619999999999</v>
      </c>
      <c r="I141" s="276">
        <f t="shared" si="47"/>
        <v>198143.24</v>
      </c>
      <c r="J141" s="268">
        <f t="shared" si="44"/>
        <v>198143.24</v>
      </c>
    </row>
    <row r="142" spans="1:10" s="221" customFormat="1" ht="25.5">
      <c r="A142" s="265">
        <v>15.4</v>
      </c>
      <c r="B142" s="280" t="s">
        <v>181</v>
      </c>
      <c r="C142" s="281"/>
      <c r="D142" s="269"/>
      <c r="E142" s="282"/>
      <c r="F142" s="508"/>
      <c r="G142" s="276"/>
      <c r="H142" s="276"/>
      <c r="I142" s="276"/>
      <c r="J142" s="268">
        <f t="shared" si="44"/>
        <v>0</v>
      </c>
    </row>
    <row r="143" spans="1:10" s="221" customFormat="1" ht="76.5">
      <c r="A143" s="283" t="s">
        <v>182</v>
      </c>
      <c r="B143" s="284" t="s">
        <v>1197</v>
      </c>
      <c r="C143" s="281" t="s">
        <v>20</v>
      </c>
      <c r="D143" s="269">
        <v>2</v>
      </c>
      <c r="E143" s="282" t="s">
        <v>777</v>
      </c>
      <c r="F143" s="507">
        <v>2734649</v>
      </c>
      <c r="G143" s="276">
        <f>F143*9%</f>
        <v>246118.41</v>
      </c>
      <c r="H143" s="276">
        <f>F143*9%</f>
        <v>246118.41</v>
      </c>
      <c r="I143" s="276">
        <f>F143+G143+H143</f>
        <v>3226885.8200000003</v>
      </c>
      <c r="J143" s="268">
        <f t="shared" si="44"/>
        <v>12907543.280000001</v>
      </c>
    </row>
    <row r="144" spans="1:10" s="221" customFormat="1" ht="89.25">
      <c r="A144" s="283" t="s">
        <v>183</v>
      </c>
      <c r="B144" s="284" t="s">
        <v>1198</v>
      </c>
      <c r="C144" s="281" t="s">
        <v>20</v>
      </c>
      <c r="D144" s="269">
        <v>2</v>
      </c>
      <c r="E144" s="282">
        <v>2</v>
      </c>
      <c r="F144" s="507">
        <v>2350839</v>
      </c>
      <c r="G144" s="276">
        <f t="shared" ref="G144:G146" si="48">F144*9%</f>
        <v>211575.50999999998</v>
      </c>
      <c r="H144" s="276">
        <f t="shared" ref="H144:H146" si="49">F144*9%</f>
        <v>211575.50999999998</v>
      </c>
      <c r="I144" s="276">
        <f t="shared" ref="I144:I146" si="50">F144+G144+H144</f>
        <v>2773990.0199999996</v>
      </c>
      <c r="J144" s="268">
        <f t="shared" si="44"/>
        <v>5547980.0399999991</v>
      </c>
    </row>
    <row r="145" spans="1:10" s="221" customFormat="1" ht="63.75">
      <c r="A145" s="283" t="s">
        <v>184</v>
      </c>
      <c r="B145" s="284" t="s">
        <v>1199</v>
      </c>
      <c r="C145" s="281" t="s">
        <v>20</v>
      </c>
      <c r="D145" s="269">
        <v>1</v>
      </c>
      <c r="E145" s="282">
        <v>1</v>
      </c>
      <c r="F145" s="507">
        <v>1391313</v>
      </c>
      <c r="G145" s="276">
        <f t="shared" si="48"/>
        <v>125218.17</v>
      </c>
      <c r="H145" s="276">
        <f t="shared" si="49"/>
        <v>125218.17</v>
      </c>
      <c r="I145" s="276">
        <f t="shared" si="50"/>
        <v>1641749.3399999999</v>
      </c>
      <c r="J145" s="268">
        <f t="shared" si="44"/>
        <v>1641749.3399999999</v>
      </c>
    </row>
    <row r="146" spans="1:10" s="221" customFormat="1" ht="89.25">
      <c r="A146" s="283" t="s">
        <v>185</v>
      </c>
      <c r="B146" s="284" t="s">
        <v>1200</v>
      </c>
      <c r="C146" s="281" t="s">
        <v>179</v>
      </c>
      <c r="D146" s="269">
        <v>1</v>
      </c>
      <c r="E146" s="282">
        <v>1</v>
      </c>
      <c r="F146" s="507">
        <v>2638697</v>
      </c>
      <c r="G146" s="276">
        <f t="shared" si="48"/>
        <v>237482.72999999998</v>
      </c>
      <c r="H146" s="276">
        <f t="shared" si="49"/>
        <v>237482.72999999998</v>
      </c>
      <c r="I146" s="276">
        <f t="shared" si="50"/>
        <v>3113662.46</v>
      </c>
      <c r="J146" s="268">
        <f t="shared" si="44"/>
        <v>3113662.46</v>
      </c>
    </row>
    <row r="147" spans="1:10" s="221" customFormat="1" ht="12.75">
      <c r="A147" s="265">
        <v>15.5</v>
      </c>
      <c r="B147" s="280" t="s">
        <v>186</v>
      </c>
      <c r="C147" s="281"/>
      <c r="D147" s="269"/>
      <c r="E147" s="282"/>
      <c r="F147" s="276"/>
      <c r="G147" s="276"/>
      <c r="H147" s="276"/>
      <c r="I147" s="276"/>
      <c r="J147" s="268">
        <f t="shared" si="44"/>
        <v>0</v>
      </c>
    </row>
    <row r="148" spans="1:10" s="221" customFormat="1" ht="89.25">
      <c r="A148" s="283" t="s">
        <v>187</v>
      </c>
      <c r="B148" s="284" t="s">
        <v>1201</v>
      </c>
      <c r="C148" s="281" t="s">
        <v>20</v>
      </c>
      <c r="D148" s="269">
        <v>3</v>
      </c>
      <c r="E148" s="282">
        <v>3</v>
      </c>
      <c r="F148" s="507">
        <v>1679171</v>
      </c>
      <c r="G148" s="276">
        <f>F148*9%</f>
        <v>151125.38999999998</v>
      </c>
      <c r="H148" s="276">
        <f>F148*9%</f>
        <v>151125.38999999998</v>
      </c>
      <c r="I148" s="276">
        <f>F148+G148+H148</f>
        <v>1981421.7799999998</v>
      </c>
      <c r="J148" s="268">
        <f t="shared" si="44"/>
        <v>5944265.3399999999</v>
      </c>
    </row>
    <row r="149" spans="1:10" s="221" customFormat="1" ht="89.25">
      <c r="A149" s="283" t="s">
        <v>188</v>
      </c>
      <c r="B149" s="284" t="s">
        <v>1202</v>
      </c>
      <c r="C149" s="281" t="s">
        <v>20</v>
      </c>
      <c r="D149" s="269">
        <v>1</v>
      </c>
      <c r="E149" s="282">
        <v>1</v>
      </c>
      <c r="F149" s="507">
        <v>1679171</v>
      </c>
      <c r="G149" s="276">
        <f>F149*9%</f>
        <v>151125.38999999998</v>
      </c>
      <c r="H149" s="276">
        <f>F149*9%</f>
        <v>151125.38999999998</v>
      </c>
      <c r="I149" s="276">
        <f>F149+G149+H149</f>
        <v>1981421.7799999998</v>
      </c>
      <c r="J149" s="268">
        <f t="shared" si="44"/>
        <v>1981421.7799999998</v>
      </c>
    </row>
    <row r="150" spans="1:10" s="221" customFormat="1" ht="12.75">
      <c r="A150" s="265">
        <v>16</v>
      </c>
      <c r="B150" s="280" t="s">
        <v>189</v>
      </c>
      <c r="C150" s="281"/>
      <c r="D150" s="269"/>
      <c r="E150" s="282"/>
      <c r="F150" s="276"/>
      <c r="G150" s="276"/>
      <c r="H150" s="276"/>
      <c r="I150" s="276"/>
      <c r="J150" s="268">
        <f t="shared" si="44"/>
        <v>0</v>
      </c>
    </row>
    <row r="151" spans="1:10" s="221" customFormat="1" ht="12.75">
      <c r="A151" s="265">
        <v>16.100000000000001</v>
      </c>
      <c r="B151" s="280" t="s">
        <v>190</v>
      </c>
      <c r="C151" s="281"/>
      <c r="D151" s="269"/>
      <c r="E151" s="282"/>
      <c r="F151" s="273"/>
      <c r="G151" s="276"/>
      <c r="H151" s="276"/>
      <c r="I151" s="276"/>
      <c r="J151" s="268">
        <f t="shared" si="44"/>
        <v>0</v>
      </c>
    </row>
    <row r="152" spans="1:10" s="221" customFormat="1" ht="25.5">
      <c r="A152" s="265" t="s">
        <v>191</v>
      </c>
      <c r="B152" s="280" t="s">
        <v>192</v>
      </c>
      <c r="C152" s="281"/>
      <c r="D152" s="269"/>
      <c r="E152" s="282"/>
      <c r="F152" s="273"/>
      <c r="G152" s="276"/>
      <c r="H152" s="276"/>
      <c r="I152" s="276"/>
      <c r="J152" s="268">
        <f t="shared" si="44"/>
        <v>0</v>
      </c>
    </row>
    <row r="153" spans="1:10" s="221" customFormat="1" ht="63.75">
      <c r="A153" s="265" t="s">
        <v>193</v>
      </c>
      <c r="B153" s="284" t="s">
        <v>1203</v>
      </c>
      <c r="C153" s="281" t="s">
        <v>17</v>
      </c>
      <c r="D153" s="269">
        <v>1</v>
      </c>
      <c r="E153" s="282">
        <v>1</v>
      </c>
      <c r="F153" s="507">
        <v>1113895</v>
      </c>
      <c r="G153" s="276">
        <f>F153*9%</f>
        <v>100250.55</v>
      </c>
      <c r="H153" s="276">
        <f>F153*9%</f>
        <v>100250.55</v>
      </c>
      <c r="I153" s="276">
        <f>F153+G153+H153</f>
        <v>1314396.1000000001</v>
      </c>
      <c r="J153" s="268">
        <f t="shared" si="44"/>
        <v>1314396.1000000001</v>
      </c>
    </row>
    <row r="154" spans="1:10" s="221" customFormat="1" ht="178.5">
      <c r="A154" s="265" t="s">
        <v>194</v>
      </c>
      <c r="B154" s="284" t="s">
        <v>1204</v>
      </c>
      <c r="C154" s="281" t="s">
        <v>17</v>
      </c>
      <c r="D154" s="269">
        <v>1</v>
      </c>
      <c r="E154" s="282">
        <v>1</v>
      </c>
      <c r="F154" s="507">
        <v>919471</v>
      </c>
      <c r="G154" s="276">
        <f t="shared" ref="G154:G159" si="51">F154*9%</f>
        <v>82752.39</v>
      </c>
      <c r="H154" s="276">
        <f t="shared" ref="H154:H159" si="52">F154*9%</f>
        <v>82752.39</v>
      </c>
      <c r="I154" s="276">
        <f t="shared" ref="I154:I159" si="53">F154+G154+H154</f>
        <v>1084975.78</v>
      </c>
      <c r="J154" s="268">
        <f t="shared" si="44"/>
        <v>1084975.78</v>
      </c>
    </row>
    <row r="155" spans="1:10" s="221" customFormat="1" ht="25.5">
      <c r="A155" s="265" t="s">
        <v>195</v>
      </c>
      <c r="B155" s="284" t="s">
        <v>1205</v>
      </c>
      <c r="C155" s="281" t="s">
        <v>17</v>
      </c>
      <c r="D155" s="269">
        <v>1</v>
      </c>
      <c r="E155" s="282">
        <v>1</v>
      </c>
      <c r="F155" s="507">
        <v>210589</v>
      </c>
      <c r="G155" s="276">
        <f t="shared" si="51"/>
        <v>18953.009999999998</v>
      </c>
      <c r="H155" s="276">
        <f t="shared" si="52"/>
        <v>18953.009999999998</v>
      </c>
      <c r="I155" s="276">
        <f t="shared" si="53"/>
        <v>248495.02000000002</v>
      </c>
      <c r="J155" s="268">
        <f t="shared" si="44"/>
        <v>248495.02000000002</v>
      </c>
    </row>
    <row r="156" spans="1:10" s="221" customFormat="1" ht="12.75">
      <c r="A156" s="265" t="s">
        <v>196</v>
      </c>
      <c r="B156" s="284" t="s">
        <v>197</v>
      </c>
      <c r="C156" s="281" t="s">
        <v>17</v>
      </c>
      <c r="D156" s="269">
        <v>1</v>
      </c>
      <c r="E156" s="282">
        <v>1</v>
      </c>
      <c r="F156" s="507">
        <v>55510</v>
      </c>
      <c r="G156" s="276">
        <f t="shared" si="51"/>
        <v>4995.8999999999996</v>
      </c>
      <c r="H156" s="276">
        <f t="shared" si="52"/>
        <v>4995.8999999999996</v>
      </c>
      <c r="I156" s="276">
        <f t="shared" si="53"/>
        <v>65501.8</v>
      </c>
      <c r="J156" s="268">
        <f t="shared" si="44"/>
        <v>65501.8</v>
      </c>
    </row>
    <row r="157" spans="1:10" s="221" customFormat="1" ht="38.25">
      <c r="A157" s="265" t="s">
        <v>198</v>
      </c>
      <c r="B157" s="284" t="s">
        <v>1206</v>
      </c>
      <c r="C157" s="281" t="s">
        <v>17</v>
      </c>
      <c r="D157" s="269">
        <v>1</v>
      </c>
      <c r="E157" s="282">
        <v>1</v>
      </c>
      <c r="F157" s="507">
        <v>33115</v>
      </c>
      <c r="G157" s="276">
        <f t="shared" si="51"/>
        <v>2980.35</v>
      </c>
      <c r="H157" s="276">
        <f t="shared" si="52"/>
        <v>2980.35</v>
      </c>
      <c r="I157" s="276">
        <f t="shared" si="53"/>
        <v>39075.699999999997</v>
      </c>
      <c r="J157" s="268">
        <f t="shared" si="44"/>
        <v>39075.699999999997</v>
      </c>
    </row>
    <row r="158" spans="1:10" s="221" customFormat="1" ht="12.75">
      <c r="A158" s="265" t="s">
        <v>199</v>
      </c>
      <c r="B158" s="284" t="s">
        <v>200</v>
      </c>
      <c r="C158" s="281" t="s">
        <v>17</v>
      </c>
      <c r="D158" s="269">
        <v>2</v>
      </c>
      <c r="E158" s="282">
        <v>2</v>
      </c>
      <c r="F158" s="507">
        <v>16277</v>
      </c>
      <c r="G158" s="276">
        <f t="shared" si="51"/>
        <v>1464.9299999999998</v>
      </c>
      <c r="H158" s="276">
        <f t="shared" si="52"/>
        <v>1464.9299999999998</v>
      </c>
      <c r="I158" s="276">
        <f t="shared" si="53"/>
        <v>19206.86</v>
      </c>
      <c r="J158" s="268">
        <f t="shared" si="44"/>
        <v>38413.72</v>
      </c>
    </row>
    <row r="159" spans="1:10" s="221" customFormat="1" ht="25.5">
      <c r="A159" s="265" t="s">
        <v>201</v>
      </c>
      <c r="B159" s="284" t="s">
        <v>1207</v>
      </c>
      <c r="C159" s="281" t="s">
        <v>17</v>
      </c>
      <c r="D159" s="269">
        <v>1</v>
      </c>
      <c r="E159" s="282">
        <v>1</v>
      </c>
      <c r="F159" s="507">
        <v>94294</v>
      </c>
      <c r="G159" s="276">
        <f t="shared" si="51"/>
        <v>8486.4599999999991</v>
      </c>
      <c r="H159" s="276">
        <f t="shared" si="52"/>
        <v>8486.4599999999991</v>
      </c>
      <c r="I159" s="276">
        <f t="shared" si="53"/>
        <v>111266.91999999998</v>
      </c>
      <c r="J159" s="268">
        <f t="shared" si="44"/>
        <v>111266.91999999998</v>
      </c>
    </row>
    <row r="160" spans="1:10" s="221" customFormat="1" ht="38.25">
      <c r="A160" s="265" t="s">
        <v>202</v>
      </c>
      <c r="B160" s="280" t="s">
        <v>203</v>
      </c>
      <c r="C160" s="281"/>
      <c r="D160" s="269"/>
      <c r="E160" s="282"/>
      <c r="F160" s="276"/>
      <c r="G160" s="276"/>
      <c r="H160" s="276"/>
      <c r="I160" s="276"/>
      <c r="J160" s="268">
        <f t="shared" si="44"/>
        <v>0</v>
      </c>
    </row>
    <row r="161" spans="1:10" s="221" customFormat="1" ht="25.5">
      <c r="A161" s="265" t="s">
        <v>204</v>
      </c>
      <c r="B161" s="284" t="s">
        <v>1241</v>
      </c>
      <c r="C161" s="281" t="s">
        <v>17</v>
      </c>
      <c r="D161" s="269">
        <v>3</v>
      </c>
      <c r="E161" s="265">
        <v>4</v>
      </c>
      <c r="F161" s="507">
        <v>99008</v>
      </c>
      <c r="G161" s="276">
        <f>F161*9%</f>
        <v>8910.7199999999993</v>
      </c>
      <c r="H161" s="276">
        <f>F161*9%</f>
        <v>8910.7199999999993</v>
      </c>
      <c r="I161" s="276">
        <f>F161+G161+H161</f>
        <v>116829.44</v>
      </c>
      <c r="J161" s="268">
        <f t="shared" si="44"/>
        <v>467317.76000000001</v>
      </c>
    </row>
    <row r="162" spans="1:10" s="221" customFormat="1" ht="12.75">
      <c r="A162" s="265" t="s">
        <v>205</v>
      </c>
      <c r="B162" s="284" t="s">
        <v>206</v>
      </c>
      <c r="C162" s="281" t="s">
        <v>17</v>
      </c>
      <c r="D162" s="269">
        <v>2</v>
      </c>
      <c r="E162" s="265">
        <v>2</v>
      </c>
      <c r="F162" s="507">
        <v>34911</v>
      </c>
      <c r="G162" s="276">
        <f t="shared" ref="G162:G169" si="54">F162*9%</f>
        <v>3141.99</v>
      </c>
      <c r="H162" s="276">
        <f t="shared" ref="H162:H169" si="55">F162*9%</f>
        <v>3141.99</v>
      </c>
      <c r="I162" s="276">
        <f t="shared" ref="I162:I169" si="56">F162+G162+H162</f>
        <v>41194.979999999996</v>
      </c>
      <c r="J162" s="268">
        <f t="shared" si="44"/>
        <v>82389.959999999992</v>
      </c>
    </row>
    <row r="163" spans="1:10" s="221" customFormat="1" ht="12.75">
      <c r="A163" s="265" t="s">
        <v>207</v>
      </c>
      <c r="B163" s="284" t="s">
        <v>1208</v>
      </c>
      <c r="C163" s="281" t="s">
        <v>17</v>
      </c>
      <c r="D163" s="269">
        <v>1</v>
      </c>
      <c r="E163" s="265">
        <v>1</v>
      </c>
      <c r="F163" s="507">
        <v>55678</v>
      </c>
      <c r="G163" s="276">
        <f t="shared" si="54"/>
        <v>5011.0199999999995</v>
      </c>
      <c r="H163" s="276">
        <f t="shared" si="55"/>
        <v>5011.0199999999995</v>
      </c>
      <c r="I163" s="276">
        <f t="shared" si="56"/>
        <v>65700.039999999994</v>
      </c>
      <c r="J163" s="268">
        <f t="shared" si="44"/>
        <v>65700.039999999994</v>
      </c>
    </row>
    <row r="164" spans="1:10" s="221" customFormat="1" ht="12.75">
      <c r="A164" s="265" t="s">
        <v>208</v>
      </c>
      <c r="B164" s="284" t="s">
        <v>209</v>
      </c>
      <c r="C164" s="281" t="s">
        <v>17</v>
      </c>
      <c r="D164" s="269">
        <v>2</v>
      </c>
      <c r="E164" s="265">
        <v>2</v>
      </c>
      <c r="F164" s="507">
        <v>13695</v>
      </c>
      <c r="G164" s="276">
        <f t="shared" si="54"/>
        <v>1232.55</v>
      </c>
      <c r="H164" s="276">
        <f t="shared" si="55"/>
        <v>1232.55</v>
      </c>
      <c r="I164" s="276">
        <f t="shared" si="56"/>
        <v>16160.099999999999</v>
      </c>
      <c r="J164" s="268">
        <f t="shared" si="44"/>
        <v>32320.199999999997</v>
      </c>
    </row>
    <row r="165" spans="1:10" s="221" customFormat="1" ht="12.75">
      <c r="A165" s="265" t="s">
        <v>210</v>
      </c>
      <c r="B165" s="284" t="s">
        <v>1209</v>
      </c>
      <c r="C165" s="281" t="s">
        <v>17</v>
      </c>
      <c r="D165" s="269">
        <v>8</v>
      </c>
      <c r="E165" s="265">
        <v>8</v>
      </c>
      <c r="F165" s="507">
        <v>12573</v>
      </c>
      <c r="G165" s="276">
        <f t="shared" si="54"/>
        <v>1131.57</v>
      </c>
      <c r="H165" s="276">
        <f t="shared" si="55"/>
        <v>1131.57</v>
      </c>
      <c r="I165" s="276">
        <f t="shared" si="56"/>
        <v>14836.14</v>
      </c>
      <c r="J165" s="268">
        <f t="shared" si="44"/>
        <v>118689.12</v>
      </c>
    </row>
    <row r="166" spans="1:10" s="221" customFormat="1" ht="12.75">
      <c r="A166" s="265" t="s">
        <v>211</v>
      </c>
      <c r="B166" s="284" t="s">
        <v>1210</v>
      </c>
      <c r="C166" s="281" t="s">
        <v>17</v>
      </c>
      <c r="D166" s="269">
        <v>3</v>
      </c>
      <c r="E166" s="265">
        <v>5</v>
      </c>
      <c r="F166" s="507">
        <v>12573</v>
      </c>
      <c r="G166" s="276">
        <f t="shared" si="54"/>
        <v>1131.57</v>
      </c>
      <c r="H166" s="276">
        <f t="shared" si="55"/>
        <v>1131.57</v>
      </c>
      <c r="I166" s="276">
        <f t="shared" si="56"/>
        <v>14836.14</v>
      </c>
      <c r="J166" s="268">
        <f t="shared" si="44"/>
        <v>74180.7</v>
      </c>
    </row>
    <row r="167" spans="1:10" s="221" customFormat="1" ht="12.75">
      <c r="A167" s="265" t="s">
        <v>212</v>
      </c>
      <c r="B167" s="280" t="s">
        <v>213</v>
      </c>
      <c r="C167" s="281" t="s">
        <v>17</v>
      </c>
      <c r="D167" s="269">
        <v>2</v>
      </c>
      <c r="E167" s="265">
        <v>2</v>
      </c>
      <c r="F167" s="507">
        <v>94294</v>
      </c>
      <c r="G167" s="276">
        <f t="shared" si="54"/>
        <v>8486.4599999999991</v>
      </c>
      <c r="H167" s="276">
        <f t="shared" si="55"/>
        <v>8486.4599999999991</v>
      </c>
      <c r="I167" s="276">
        <f t="shared" si="56"/>
        <v>111266.91999999998</v>
      </c>
      <c r="J167" s="268">
        <f t="shared" si="44"/>
        <v>222533.83999999997</v>
      </c>
    </row>
    <row r="168" spans="1:10" s="221" customFormat="1" ht="12.75">
      <c r="A168" s="265" t="s">
        <v>214</v>
      </c>
      <c r="B168" s="292" t="s">
        <v>215</v>
      </c>
      <c r="C168" s="281" t="s">
        <v>17</v>
      </c>
      <c r="D168" s="269">
        <v>1</v>
      </c>
      <c r="E168" s="265">
        <v>1</v>
      </c>
      <c r="F168" s="507">
        <v>94294</v>
      </c>
      <c r="G168" s="276">
        <f t="shared" si="54"/>
        <v>8486.4599999999991</v>
      </c>
      <c r="H168" s="276">
        <f t="shared" si="55"/>
        <v>8486.4599999999991</v>
      </c>
      <c r="I168" s="276">
        <f t="shared" si="56"/>
        <v>111266.91999999998</v>
      </c>
      <c r="J168" s="268">
        <f t="shared" si="44"/>
        <v>111266.91999999998</v>
      </c>
    </row>
    <row r="169" spans="1:10" s="221" customFormat="1" ht="38.25">
      <c r="A169" s="265" t="s">
        <v>216</v>
      </c>
      <c r="B169" s="284" t="s">
        <v>1211</v>
      </c>
      <c r="C169" s="281" t="s">
        <v>17</v>
      </c>
      <c r="D169" s="269">
        <v>2</v>
      </c>
      <c r="E169" s="265">
        <v>2</v>
      </c>
      <c r="F169" s="507">
        <v>108662</v>
      </c>
      <c r="G169" s="276">
        <f t="shared" si="54"/>
        <v>9779.58</v>
      </c>
      <c r="H169" s="276">
        <f t="shared" si="55"/>
        <v>9779.58</v>
      </c>
      <c r="I169" s="276">
        <f t="shared" si="56"/>
        <v>128221.16</v>
      </c>
      <c r="J169" s="268">
        <f t="shared" si="44"/>
        <v>256442.32</v>
      </c>
    </row>
    <row r="170" spans="1:10" s="221" customFormat="1" ht="12.75">
      <c r="A170" s="265">
        <v>16.2</v>
      </c>
      <c r="B170" s="280" t="s">
        <v>217</v>
      </c>
      <c r="C170" s="281"/>
      <c r="D170" s="269"/>
      <c r="E170" s="282"/>
      <c r="F170" s="276"/>
      <c r="G170" s="276"/>
      <c r="H170" s="276"/>
      <c r="I170" s="276"/>
      <c r="J170" s="268">
        <f t="shared" si="44"/>
        <v>0</v>
      </c>
    </row>
    <row r="171" spans="1:10" s="221" customFormat="1" ht="63.75">
      <c r="A171" s="283" t="s">
        <v>218</v>
      </c>
      <c r="B171" s="284" t="s">
        <v>1212</v>
      </c>
      <c r="C171" s="281" t="s">
        <v>17</v>
      </c>
      <c r="D171" s="269">
        <v>1</v>
      </c>
      <c r="E171" s="282">
        <v>1</v>
      </c>
      <c r="F171" s="507">
        <v>179158</v>
      </c>
      <c r="G171" s="276">
        <f>F171*9%</f>
        <v>16124.22</v>
      </c>
      <c r="H171" s="276">
        <f>F171*9%</f>
        <v>16124.22</v>
      </c>
      <c r="I171" s="276">
        <f>F171+G171+H171</f>
        <v>211406.44</v>
      </c>
      <c r="J171" s="268">
        <f t="shared" si="44"/>
        <v>211406.44</v>
      </c>
    </row>
    <row r="172" spans="1:10" s="221" customFormat="1" ht="12.75">
      <c r="A172" s="283" t="s">
        <v>219</v>
      </c>
      <c r="B172" s="284" t="s">
        <v>220</v>
      </c>
      <c r="C172" s="281" t="s">
        <v>17</v>
      </c>
      <c r="D172" s="269">
        <v>1</v>
      </c>
      <c r="E172" s="282">
        <v>1</v>
      </c>
      <c r="F172" s="507">
        <v>26380</v>
      </c>
      <c r="G172" s="276">
        <f t="shared" ref="G172:G178" si="57">F172*9%</f>
        <v>2374.1999999999998</v>
      </c>
      <c r="H172" s="276">
        <f t="shared" ref="H172:H178" si="58">F172*9%</f>
        <v>2374.1999999999998</v>
      </c>
      <c r="I172" s="276">
        <f t="shared" ref="I172:I178" si="59">F172+G172+H172</f>
        <v>31128.400000000001</v>
      </c>
      <c r="J172" s="268">
        <f t="shared" si="44"/>
        <v>31128.400000000001</v>
      </c>
    </row>
    <row r="173" spans="1:10" s="221" customFormat="1" ht="25.5">
      <c r="A173" s="283" t="s">
        <v>221</v>
      </c>
      <c r="B173" s="284" t="s">
        <v>222</v>
      </c>
      <c r="C173" s="281" t="s">
        <v>17</v>
      </c>
      <c r="D173" s="269">
        <v>2</v>
      </c>
      <c r="E173" s="282">
        <v>2</v>
      </c>
      <c r="F173" s="507">
        <v>3405744</v>
      </c>
      <c r="G173" s="276">
        <f t="shared" si="57"/>
        <v>306516.95999999996</v>
      </c>
      <c r="H173" s="276">
        <f t="shared" si="58"/>
        <v>306516.95999999996</v>
      </c>
      <c r="I173" s="276">
        <f t="shared" si="59"/>
        <v>4018777.92</v>
      </c>
      <c r="J173" s="268">
        <f t="shared" si="44"/>
        <v>8037555.8399999999</v>
      </c>
    </row>
    <row r="174" spans="1:10" s="221" customFormat="1" ht="68.25" customHeight="1">
      <c r="A174" s="283" t="s">
        <v>223</v>
      </c>
      <c r="B174" s="284" t="s">
        <v>224</v>
      </c>
      <c r="C174" s="281" t="s">
        <v>17</v>
      </c>
      <c r="D174" s="269">
        <v>2</v>
      </c>
      <c r="E174" s="282">
        <v>2</v>
      </c>
      <c r="F174" s="507">
        <v>576521</v>
      </c>
      <c r="G174" s="276">
        <f t="shared" si="57"/>
        <v>51886.89</v>
      </c>
      <c r="H174" s="276">
        <f t="shared" si="58"/>
        <v>51886.89</v>
      </c>
      <c r="I174" s="276">
        <f t="shared" si="59"/>
        <v>680294.78</v>
      </c>
      <c r="J174" s="268">
        <f t="shared" si="44"/>
        <v>1360589.56</v>
      </c>
    </row>
    <row r="175" spans="1:10" s="221" customFormat="1" ht="51">
      <c r="A175" s="283" t="s">
        <v>225</v>
      </c>
      <c r="B175" s="284" t="s">
        <v>1213</v>
      </c>
      <c r="C175" s="281" t="s">
        <v>17</v>
      </c>
      <c r="D175" s="269">
        <v>1</v>
      </c>
      <c r="E175" s="282">
        <v>1</v>
      </c>
      <c r="F175" s="507">
        <v>70720</v>
      </c>
      <c r="G175" s="276">
        <f t="shared" si="57"/>
        <v>6364.8</v>
      </c>
      <c r="H175" s="276">
        <f t="shared" si="58"/>
        <v>6364.8</v>
      </c>
      <c r="I175" s="276">
        <f t="shared" si="59"/>
        <v>83449.600000000006</v>
      </c>
      <c r="J175" s="268">
        <f t="shared" si="44"/>
        <v>83449.600000000006</v>
      </c>
    </row>
    <row r="176" spans="1:10" s="221" customFormat="1" ht="12.75">
      <c r="A176" s="265">
        <v>17</v>
      </c>
      <c r="B176" s="284" t="s">
        <v>226</v>
      </c>
      <c r="C176" s="283" t="s">
        <v>34</v>
      </c>
      <c r="D176" s="269">
        <v>1</v>
      </c>
      <c r="E176" s="265">
        <v>1</v>
      </c>
      <c r="F176" s="507">
        <v>36605</v>
      </c>
      <c r="G176" s="276">
        <f t="shared" si="57"/>
        <v>3294.45</v>
      </c>
      <c r="H176" s="276">
        <f t="shared" si="58"/>
        <v>3294.45</v>
      </c>
      <c r="I176" s="276">
        <f t="shared" si="59"/>
        <v>43193.899999999994</v>
      </c>
      <c r="J176" s="268">
        <f t="shared" si="44"/>
        <v>43193.899999999994</v>
      </c>
    </row>
    <row r="177" spans="1:10" s="221" customFormat="1" ht="38.25">
      <c r="A177" s="265">
        <v>18</v>
      </c>
      <c r="B177" s="284" t="s">
        <v>227</v>
      </c>
      <c r="C177" s="283" t="s">
        <v>34</v>
      </c>
      <c r="D177" s="269">
        <v>1</v>
      </c>
      <c r="E177" s="265">
        <v>1</v>
      </c>
      <c r="F177" s="507">
        <v>18303</v>
      </c>
      <c r="G177" s="276">
        <f t="shared" si="57"/>
        <v>1647.27</v>
      </c>
      <c r="H177" s="276">
        <f t="shared" si="58"/>
        <v>1647.27</v>
      </c>
      <c r="I177" s="276">
        <f t="shared" si="59"/>
        <v>21597.54</v>
      </c>
      <c r="J177" s="268">
        <f t="shared" si="44"/>
        <v>21597.54</v>
      </c>
    </row>
    <row r="178" spans="1:10" s="221" customFormat="1" ht="25.5">
      <c r="A178" s="282">
        <v>19</v>
      </c>
      <c r="B178" s="284" t="s">
        <v>228</v>
      </c>
      <c r="C178" s="281" t="s">
        <v>17</v>
      </c>
      <c r="D178" s="269">
        <v>1</v>
      </c>
      <c r="E178" s="282">
        <v>1</v>
      </c>
      <c r="F178" s="507">
        <v>2452380</v>
      </c>
      <c r="G178" s="276">
        <f t="shared" si="57"/>
        <v>220714.19999999998</v>
      </c>
      <c r="H178" s="276">
        <f t="shared" si="58"/>
        <v>220714.19999999998</v>
      </c>
      <c r="I178" s="276">
        <f t="shared" si="59"/>
        <v>2893808.4000000004</v>
      </c>
      <c r="J178" s="268">
        <f t="shared" si="44"/>
        <v>2893808.4000000004</v>
      </c>
    </row>
    <row r="179" spans="1:10" s="221" customFormat="1" ht="25.5">
      <c r="A179" s="282">
        <v>19.100000000000001</v>
      </c>
      <c r="B179" s="284" t="s">
        <v>229</v>
      </c>
      <c r="C179" s="293" t="s">
        <v>34</v>
      </c>
      <c r="D179" s="269">
        <v>1</v>
      </c>
      <c r="E179" s="294">
        <v>1</v>
      </c>
      <c r="F179" s="276"/>
      <c r="G179" s="276"/>
      <c r="H179" s="276"/>
      <c r="I179" s="276"/>
      <c r="J179" s="268">
        <f t="shared" si="44"/>
        <v>0</v>
      </c>
    </row>
    <row r="180" spans="1:10" s="221" customFormat="1" ht="25.5">
      <c r="A180" s="282">
        <v>19.2</v>
      </c>
      <c r="B180" s="284" t="s">
        <v>230</v>
      </c>
      <c r="C180" s="293" t="s">
        <v>34</v>
      </c>
      <c r="D180" s="269">
        <v>1</v>
      </c>
      <c r="E180" s="294">
        <v>1</v>
      </c>
      <c r="F180" s="276"/>
      <c r="G180" s="276"/>
      <c r="H180" s="276"/>
      <c r="I180" s="276"/>
      <c r="J180" s="268">
        <f t="shared" si="44"/>
        <v>0</v>
      </c>
    </row>
    <row r="181" spans="1:10" s="221" customFormat="1" ht="25.5">
      <c r="A181" s="282">
        <v>19.3</v>
      </c>
      <c r="B181" s="284" t="s">
        <v>231</v>
      </c>
      <c r="C181" s="293" t="s">
        <v>34</v>
      </c>
      <c r="D181" s="269">
        <v>1</v>
      </c>
      <c r="E181" s="294">
        <v>1</v>
      </c>
      <c r="F181" s="276"/>
      <c r="G181" s="276"/>
      <c r="H181" s="276"/>
      <c r="I181" s="276"/>
      <c r="J181" s="268">
        <f t="shared" si="44"/>
        <v>0</v>
      </c>
    </row>
    <row r="182" spans="1:10" s="221" customFormat="1" ht="12.75">
      <c r="A182" s="282">
        <v>19.399999999999999</v>
      </c>
      <c r="B182" s="284" t="s">
        <v>232</v>
      </c>
      <c r="C182" s="293" t="s">
        <v>34</v>
      </c>
      <c r="D182" s="269">
        <v>2</v>
      </c>
      <c r="E182" s="294">
        <v>2</v>
      </c>
      <c r="F182" s="276"/>
      <c r="G182" s="276"/>
      <c r="H182" s="276"/>
      <c r="I182" s="276"/>
      <c r="J182" s="268">
        <f t="shared" si="44"/>
        <v>0</v>
      </c>
    </row>
    <row r="183" spans="1:10" s="221" customFormat="1" ht="12.75">
      <c r="A183" s="282">
        <v>19.5</v>
      </c>
      <c r="B183" s="284" t="s">
        <v>233</v>
      </c>
      <c r="C183" s="293" t="s">
        <v>34</v>
      </c>
      <c r="D183" s="269">
        <v>1</v>
      </c>
      <c r="E183" s="294">
        <v>1</v>
      </c>
      <c r="F183" s="276"/>
      <c r="G183" s="276"/>
      <c r="H183" s="276"/>
      <c r="I183" s="276"/>
      <c r="J183" s="268">
        <f t="shared" si="44"/>
        <v>0</v>
      </c>
    </row>
    <row r="184" spans="1:10" s="221" customFormat="1" ht="25.5">
      <c r="A184" s="282">
        <v>19.600000000000001</v>
      </c>
      <c r="B184" s="284" t="s">
        <v>234</v>
      </c>
      <c r="C184" s="293" t="s">
        <v>34</v>
      </c>
      <c r="D184" s="269">
        <v>1</v>
      </c>
      <c r="E184" s="294">
        <v>1</v>
      </c>
      <c r="F184" s="276"/>
      <c r="G184" s="276"/>
      <c r="H184" s="276"/>
      <c r="I184" s="276"/>
      <c r="J184" s="268">
        <f t="shared" si="44"/>
        <v>0</v>
      </c>
    </row>
    <row r="185" spans="1:10" s="221" customFormat="1" ht="12.75">
      <c r="A185" s="282">
        <v>19.7</v>
      </c>
      <c r="B185" s="284" t="s">
        <v>235</v>
      </c>
      <c r="C185" s="293" t="s">
        <v>34</v>
      </c>
      <c r="D185" s="269">
        <v>1</v>
      </c>
      <c r="E185" s="294">
        <v>1</v>
      </c>
      <c r="F185" s="276"/>
      <c r="G185" s="276"/>
      <c r="H185" s="276"/>
      <c r="I185" s="276"/>
      <c r="J185" s="268">
        <f t="shared" si="44"/>
        <v>0</v>
      </c>
    </row>
    <row r="186" spans="1:10" s="221" customFormat="1" ht="12.75">
      <c r="A186" s="282">
        <v>19.8</v>
      </c>
      <c r="B186" s="284" t="s">
        <v>236</v>
      </c>
      <c r="C186" s="293" t="s">
        <v>34</v>
      </c>
      <c r="D186" s="269">
        <v>6</v>
      </c>
      <c r="E186" s="294">
        <v>6</v>
      </c>
      <c r="F186" s="276"/>
      <c r="G186" s="276"/>
      <c r="H186" s="276"/>
      <c r="I186" s="276"/>
      <c r="J186" s="268">
        <f t="shared" si="44"/>
        <v>0</v>
      </c>
    </row>
    <row r="187" spans="1:10" s="221" customFormat="1" ht="38.25">
      <c r="A187" s="282">
        <v>19.899999999999999</v>
      </c>
      <c r="B187" s="284" t="s">
        <v>237</v>
      </c>
      <c r="C187" s="293" t="s">
        <v>16</v>
      </c>
      <c r="D187" s="269">
        <v>6</v>
      </c>
      <c r="E187" s="294">
        <v>6</v>
      </c>
      <c r="F187" s="276"/>
      <c r="G187" s="276"/>
      <c r="H187" s="276"/>
      <c r="I187" s="276"/>
      <c r="J187" s="268">
        <f t="shared" si="44"/>
        <v>0</v>
      </c>
    </row>
    <row r="188" spans="1:10" s="221" customFormat="1" ht="12.75">
      <c r="A188" s="282" t="s">
        <v>238</v>
      </c>
      <c r="B188" s="284" t="s">
        <v>239</v>
      </c>
      <c r="C188" s="293" t="s">
        <v>240</v>
      </c>
      <c r="D188" s="269">
        <v>4</v>
      </c>
      <c r="E188" s="294">
        <v>4</v>
      </c>
      <c r="F188" s="276"/>
      <c r="G188" s="276"/>
      <c r="H188" s="276"/>
      <c r="I188" s="276"/>
      <c r="J188" s="268">
        <f t="shared" si="44"/>
        <v>0</v>
      </c>
    </row>
    <row r="189" spans="1:10" s="221" customFormat="1" ht="12.75">
      <c r="A189" s="282" t="s">
        <v>241</v>
      </c>
      <c r="B189" s="284" t="s">
        <v>242</v>
      </c>
      <c r="C189" s="293" t="s">
        <v>34</v>
      </c>
      <c r="D189" s="269">
        <v>2</v>
      </c>
      <c r="E189" s="294">
        <v>2</v>
      </c>
      <c r="F189" s="276"/>
      <c r="G189" s="276"/>
      <c r="H189" s="276"/>
      <c r="I189" s="276"/>
      <c r="J189" s="268">
        <f t="shared" si="44"/>
        <v>0</v>
      </c>
    </row>
    <row r="190" spans="1:10" s="221" customFormat="1" ht="127.5">
      <c r="A190" s="282" t="s">
        <v>243</v>
      </c>
      <c r="B190" s="284" t="s">
        <v>244</v>
      </c>
      <c r="C190" s="293" t="s">
        <v>16</v>
      </c>
      <c r="D190" s="269">
        <v>2</v>
      </c>
      <c r="E190" s="294">
        <v>2</v>
      </c>
      <c r="F190" s="276"/>
      <c r="G190" s="276"/>
      <c r="H190" s="276"/>
      <c r="I190" s="276"/>
      <c r="J190" s="268">
        <f t="shared" si="44"/>
        <v>0</v>
      </c>
    </row>
    <row r="191" spans="1:10" s="221" customFormat="1" ht="25.5">
      <c r="A191" s="282" t="s">
        <v>245</v>
      </c>
      <c r="B191" s="295" t="s">
        <v>246</v>
      </c>
      <c r="C191" s="283" t="s">
        <v>34</v>
      </c>
      <c r="D191" s="269">
        <v>1</v>
      </c>
      <c r="E191" s="265">
        <v>1</v>
      </c>
      <c r="F191" s="276"/>
      <c r="G191" s="276"/>
      <c r="H191" s="276"/>
      <c r="I191" s="276"/>
      <c r="J191" s="268">
        <f t="shared" ref="J191:J254" si="60">E191*I191</f>
        <v>0</v>
      </c>
    </row>
    <row r="192" spans="1:10" s="221" customFormat="1" ht="12.75">
      <c r="A192" s="282">
        <v>20</v>
      </c>
      <c r="B192" s="295" t="s">
        <v>247</v>
      </c>
      <c r="C192" s="290" t="s">
        <v>38</v>
      </c>
      <c r="D192" s="269">
        <v>1</v>
      </c>
      <c r="E192" s="296">
        <v>1</v>
      </c>
      <c r="F192" s="507">
        <v>1036673</v>
      </c>
      <c r="G192" s="276">
        <f>F192*9%</f>
        <v>93300.569999999992</v>
      </c>
      <c r="H192" s="276">
        <f>F192*9%</f>
        <v>93300.569999999992</v>
      </c>
      <c r="I192" s="276">
        <f>F192+G192+H192</f>
        <v>1223274.1400000001</v>
      </c>
      <c r="J192" s="268">
        <f t="shared" si="60"/>
        <v>1223274.1400000001</v>
      </c>
    </row>
    <row r="193" spans="1:10" s="221" customFormat="1" ht="12.75">
      <c r="A193" s="265">
        <v>20.100000000000001</v>
      </c>
      <c r="B193" s="295" t="s">
        <v>248</v>
      </c>
      <c r="C193" s="290"/>
      <c r="D193" s="269"/>
      <c r="E193" s="296"/>
      <c r="F193" s="276"/>
      <c r="G193" s="276"/>
      <c r="H193" s="276"/>
      <c r="I193" s="276"/>
      <c r="J193" s="268">
        <f t="shared" si="60"/>
        <v>0</v>
      </c>
    </row>
    <row r="194" spans="1:10" s="221" customFormat="1" ht="12.75">
      <c r="A194" s="265" t="s">
        <v>249</v>
      </c>
      <c r="B194" s="295" t="s">
        <v>250</v>
      </c>
      <c r="C194" s="283" t="s">
        <v>34</v>
      </c>
      <c r="D194" s="269">
        <v>4</v>
      </c>
      <c r="E194" s="265">
        <v>4</v>
      </c>
      <c r="F194" s="276"/>
      <c r="G194" s="276"/>
      <c r="H194" s="276"/>
      <c r="I194" s="276"/>
      <c r="J194" s="268">
        <f t="shared" si="60"/>
        <v>0</v>
      </c>
    </row>
    <row r="195" spans="1:10" s="221" customFormat="1" ht="12.75">
      <c r="A195" s="265" t="s">
        <v>251</v>
      </c>
      <c r="B195" s="295" t="s">
        <v>252</v>
      </c>
      <c r="C195" s="290" t="s">
        <v>34</v>
      </c>
      <c r="D195" s="269">
        <v>7</v>
      </c>
      <c r="E195" s="296">
        <v>7</v>
      </c>
      <c r="F195" s="276"/>
      <c r="G195" s="276"/>
      <c r="H195" s="276"/>
      <c r="I195" s="276"/>
      <c r="J195" s="268">
        <f t="shared" si="60"/>
        <v>0</v>
      </c>
    </row>
    <row r="196" spans="1:10" s="221" customFormat="1" ht="25.5">
      <c r="A196" s="265" t="s">
        <v>253</v>
      </c>
      <c r="B196" s="295" t="s">
        <v>254</v>
      </c>
      <c r="C196" s="290" t="s">
        <v>16</v>
      </c>
      <c r="D196" s="269">
        <v>1</v>
      </c>
      <c r="E196" s="296">
        <v>1</v>
      </c>
      <c r="F196" s="276"/>
      <c r="G196" s="276"/>
      <c r="H196" s="276"/>
      <c r="I196" s="276"/>
      <c r="J196" s="268">
        <f t="shared" si="60"/>
        <v>0</v>
      </c>
    </row>
    <row r="197" spans="1:10" s="221" customFormat="1" ht="12.75">
      <c r="A197" s="265" t="s">
        <v>255</v>
      </c>
      <c r="B197" s="295" t="s">
        <v>256</v>
      </c>
      <c r="C197" s="290" t="s">
        <v>34</v>
      </c>
      <c r="D197" s="269">
        <v>4</v>
      </c>
      <c r="E197" s="296">
        <v>4</v>
      </c>
      <c r="F197" s="276"/>
      <c r="G197" s="276"/>
      <c r="H197" s="276"/>
      <c r="I197" s="276"/>
      <c r="J197" s="268">
        <f t="shared" si="60"/>
        <v>0</v>
      </c>
    </row>
    <row r="198" spans="1:10" s="221" customFormat="1" ht="12.75">
      <c r="A198" s="265" t="s">
        <v>257</v>
      </c>
      <c r="B198" s="295" t="s">
        <v>258</v>
      </c>
      <c r="C198" s="290" t="s">
        <v>34</v>
      </c>
      <c r="D198" s="269">
        <v>16</v>
      </c>
      <c r="E198" s="296">
        <v>16</v>
      </c>
      <c r="F198" s="276"/>
      <c r="G198" s="276"/>
      <c r="H198" s="276"/>
      <c r="I198" s="276"/>
      <c r="J198" s="268">
        <f t="shared" si="60"/>
        <v>0</v>
      </c>
    </row>
    <row r="199" spans="1:10" s="221" customFormat="1" ht="12.75">
      <c r="A199" s="265" t="s">
        <v>259</v>
      </c>
      <c r="B199" s="295" t="s">
        <v>260</v>
      </c>
      <c r="C199" s="290" t="s">
        <v>34</v>
      </c>
      <c r="D199" s="269">
        <v>1</v>
      </c>
      <c r="E199" s="296">
        <v>1</v>
      </c>
      <c r="F199" s="276"/>
      <c r="G199" s="276"/>
      <c r="H199" s="276"/>
      <c r="I199" s="276"/>
      <c r="J199" s="268">
        <f t="shared" si="60"/>
        <v>0</v>
      </c>
    </row>
    <row r="200" spans="1:10" s="221" customFormat="1" ht="12.75">
      <c r="A200" s="265" t="s">
        <v>261</v>
      </c>
      <c r="B200" s="295" t="s">
        <v>262</v>
      </c>
      <c r="C200" s="290" t="s">
        <v>34</v>
      </c>
      <c r="D200" s="269">
        <v>6</v>
      </c>
      <c r="E200" s="296">
        <v>6</v>
      </c>
      <c r="F200" s="276"/>
      <c r="G200" s="276"/>
      <c r="H200" s="276"/>
      <c r="I200" s="276"/>
      <c r="J200" s="268">
        <f t="shared" si="60"/>
        <v>0</v>
      </c>
    </row>
    <row r="201" spans="1:10" s="221" customFormat="1" ht="25.5">
      <c r="A201" s="265" t="s">
        <v>263</v>
      </c>
      <c r="B201" s="295" t="s">
        <v>264</v>
      </c>
      <c r="C201" s="290" t="s">
        <v>34</v>
      </c>
      <c r="D201" s="269">
        <v>3</v>
      </c>
      <c r="E201" s="296">
        <v>3</v>
      </c>
      <c r="F201" s="276"/>
      <c r="G201" s="276"/>
      <c r="H201" s="276"/>
      <c r="I201" s="276"/>
      <c r="J201" s="268">
        <f t="shared" si="60"/>
        <v>0</v>
      </c>
    </row>
    <row r="202" spans="1:10" s="221" customFormat="1" ht="12.75">
      <c r="A202" s="265" t="s">
        <v>265</v>
      </c>
      <c r="B202" s="295" t="s">
        <v>266</v>
      </c>
      <c r="C202" s="290" t="s">
        <v>34</v>
      </c>
      <c r="D202" s="269">
        <v>2</v>
      </c>
      <c r="E202" s="296">
        <v>2</v>
      </c>
      <c r="F202" s="276"/>
      <c r="G202" s="276"/>
      <c r="H202" s="276"/>
      <c r="I202" s="276"/>
      <c r="J202" s="268">
        <f t="shared" si="60"/>
        <v>0</v>
      </c>
    </row>
    <row r="203" spans="1:10" s="221" customFormat="1" ht="25.5">
      <c r="A203" s="265" t="s">
        <v>267</v>
      </c>
      <c r="B203" s="295" t="s">
        <v>268</v>
      </c>
      <c r="C203" s="297" t="s">
        <v>34</v>
      </c>
      <c r="D203" s="269">
        <v>2</v>
      </c>
      <c r="E203" s="296">
        <v>2</v>
      </c>
      <c r="F203" s="276"/>
      <c r="G203" s="276"/>
      <c r="H203" s="276"/>
      <c r="I203" s="276"/>
      <c r="J203" s="268">
        <f t="shared" si="60"/>
        <v>0</v>
      </c>
    </row>
    <row r="204" spans="1:10" s="221" customFormat="1" ht="12.75">
      <c r="A204" s="265" t="s">
        <v>269</v>
      </c>
      <c r="B204" s="295" t="s">
        <v>270</v>
      </c>
      <c r="C204" s="297" t="s">
        <v>34</v>
      </c>
      <c r="D204" s="269">
        <v>8</v>
      </c>
      <c r="E204" s="296">
        <v>8</v>
      </c>
      <c r="F204" s="276"/>
      <c r="G204" s="276"/>
      <c r="H204" s="276"/>
      <c r="I204" s="276"/>
      <c r="J204" s="268">
        <f t="shared" si="60"/>
        <v>0</v>
      </c>
    </row>
    <row r="205" spans="1:10" s="221" customFormat="1" ht="12.75">
      <c r="A205" s="265">
        <v>20.2</v>
      </c>
      <c r="B205" s="298" t="s">
        <v>271</v>
      </c>
      <c r="C205" s="283"/>
      <c r="D205" s="269"/>
      <c r="E205" s="296"/>
      <c r="F205" s="276"/>
      <c r="G205" s="276"/>
      <c r="H205" s="276"/>
      <c r="I205" s="276"/>
      <c r="J205" s="268">
        <f t="shared" si="60"/>
        <v>0</v>
      </c>
    </row>
    <row r="206" spans="1:10" s="221" customFormat="1" ht="12.75">
      <c r="A206" s="265" t="s">
        <v>272</v>
      </c>
      <c r="B206" s="295" t="s">
        <v>273</v>
      </c>
      <c r="C206" s="283" t="s">
        <v>34</v>
      </c>
      <c r="D206" s="269">
        <v>1</v>
      </c>
      <c r="E206" s="296">
        <v>1</v>
      </c>
      <c r="F206" s="276"/>
      <c r="G206" s="276"/>
      <c r="H206" s="276"/>
      <c r="I206" s="276"/>
      <c r="J206" s="268">
        <f t="shared" si="60"/>
        <v>0</v>
      </c>
    </row>
    <row r="207" spans="1:10" s="221" customFormat="1" ht="12.75">
      <c r="A207" s="265" t="s">
        <v>274</v>
      </c>
      <c r="B207" s="295" t="s">
        <v>256</v>
      </c>
      <c r="C207" s="283" t="s">
        <v>34</v>
      </c>
      <c r="D207" s="269">
        <v>1</v>
      </c>
      <c r="E207" s="296">
        <v>1</v>
      </c>
      <c r="F207" s="276"/>
      <c r="G207" s="276"/>
      <c r="H207" s="276"/>
      <c r="I207" s="276"/>
      <c r="J207" s="268">
        <f t="shared" si="60"/>
        <v>0</v>
      </c>
    </row>
    <row r="208" spans="1:10" s="221" customFormat="1" ht="12.75">
      <c r="A208" s="265" t="s">
        <v>275</v>
      </c>
      <c r="B208" s="298" t="s">
        <v>258</v>
      </c>
      <c r="C208" s="297" t="s">
        <v>34</v>
      </c>
      <c r="D208" s="269">
        <v>2</v>
      </c>
      <c r="E208" s="296">
        <v>2</v>
      </c>
      <c r="F208" s="276"/>
      <c r="G208" s="276"/>
      <c r="H208" s="276"/>
      <c r="I208" s="276"/>
      <c r="J208" s="268">
        <f t="shared" si="60"/>
        <v>0</v>
      </c>
    </row>
    <row r="209" spans="1:10" s="221" customFormat="1" ht="12.75">
      <c r="A209" s="265" t="s">
        <v>276</v>
      </c>
      <c r="B209" s="298" t="s">
        <v>264</v>
      </c>
      <c r="C209" s="283" t="s">
        <v>34</v>
      </c>
      <c r="D209" s="269">
        <v>1</v>
      </c>
      <c r="E209" s="296">
        <v>1</v>
      </c>
      <c r="F209" s="276"/>
      <c r="G209" s="276"/>
      <c r="H209" s="276"/>
      <c r="I209" s="276"/>
      <c r="J209" s="268">
        <f t="shared" si="60"/>
        <v>0</v>
      </c>
    </row>
    <row r="210" spans="1:10" s="221" customFormat="1" ht="38.25">
      <c r="A210" s="265">
        <v>21</v>
      </c>
      <c r="B210" s="299" t="s">
        <v>1214</v>
      </c>
      <c r="C210" s="281" t="s">
        <v>20</v>
      </c>
      <c r="D210" s="269">
        <v>40</v>
      </c>
      <c r="E210" s="282" t="s">
        <v>1242</v>
      </c>
      <c r="F210" s="507">
        <v>4271</v>
      </c>
      <c r="G210" s="276">
        <f>F210*9%</f>
        <v>384.39</v>
      </c>
      <c r="H210" s="276">
        <f>F210*9%</f>
        <v>384.39</v>
      </c>
      <c r="I210" s="276">
        <f>F210+G210+H210</f>
        <v>5039.7800000000007</v>
      </c>
      <c r="J210" s="268">
        <f t="shared" si="60"/>
        <v>251989.00000000003</v>
      </c>
    </row>
    <row r="211" spans="1:10" s="221" customFormat="1" ht="38.25">
      <c r="A211" s="300">
        <v>22</v>
      </c>
      <c r="B211" s="301" t="s">
        <v>277</v>
      </c>
      <c r="C211" s="302"/>
      <c r="D211" s="269"/>
      <c r="E211" s="303"/>
      <c r="F211" s="304"/>
      <c r="G211" s="304"/>
      <c r="H211" s="304"/>
      <c r="I211" s="304"/>
      <c r="J211" s="268">
        <f t="shared" si="60"/>
        <v>0</v>
      </c>
    </row>
    <row r="212" spans="1:10" s="221" customFormat="1" ht="12.75">
      <c r="A212" s="305">
        <v>22.1</v>
      </c>
      <c r="B212" s="306" t="s">
        <v>1215</v>
      </c>
      <c r="C212" s="302" t="s">
        <v>34</v>
      </c>
      <c r="D212" s="269"/>
      <c r="E212" s="303"/>
      <c r="F212" s="304"/>
      <c r="G212" s="304"/>
      <c r="H212" s="304"/>
      <c r="I212" s="304"/>
      <c r="J212" s="268">
        <f t="shared" si="60"/>
        <v>0</v>
      </c>
    </row>
    <row r="213" spans="1:10" s="221" customFormat="1" ht="102">
      <c r="A213" s="305">
        <v>22.2</v>
      </c>
      <c r="B213" s="306" t="s">
        <v>278</v>
      </c>
      <c r="C213" s="305" t="s">
        <v>38</v>
      </c>
      <c r="D213" s="269"/>
      <c r="E213" s="300"/>
      <c r="F213" s="304"/>
      <c r="G213" s="304"/>
      <c r="H213" s="304"/>
      <c r="I213" s="304"/>
      <c r="J213" s="268">
        <f t="shared" si="60"/>
        <v>0</v>
      </c>
    </row>
    <row r="214" spans="1:10" s="221" customFormat="1" ht="38.25">
      <c r="A214" s="305">
        <v>22.3</v>
      </c>
      <c r="B214" s="306" t="s">
        <v>279</v>
      </c>
      <c r="C214" s="305" t="s">
        <v>38</v>
      </c>
      <c r="D214" s="269"/>
      <c r="E214" s="300"/>
      <c r="F214" s="304"/>
      <c r="G214" s="304"/>
      <c r="H214" s="304"/>
      <c r="I214" s="304"/>
      <c r="J214" s="268">
        <f t="shared" si="60"/>
        <v>0</v>
      </c>
    </row>
    <row r="215" spans="1:10" s="221" customFormat="1" ht="38.25">
      <c r="A215" s="305">
        <v>22.4</v>
      </c>
      <c r="B215" s="306" t="s">
        <v>280</v>
      </c>
      <c r="C215" s="305" t="s">
        <v>38</v>
      </c>
      <c r="D215" s="269"/>
      <c r="E215" s="300"/>
      <c r="F215" s="304"/>
      <c r="G215" s="304"/>
      <c r="H215" s="304"/>
      <c r="I215" s="304"/>
      <c r="J215" s="268">
        <f t="shared" si="60"/>
        <v>0</v>
      </c>
    </row>
    <row r="216" spans="1:10" s="221" customFormat="1" ht="12.75">
      <c r="A216" s="305">
        <v>22.5</v>
      </c>
      <c r="B216" s="306" t="s">
        <v>281</v>
      </c>
      <c r="C216" s="305" t="s">
        <v>38</v>
      </c>
      <c r="D216" s="269"/>
      <c r="E216" s="300"/>
      <c r="F216" s="304"/>
      <c r="G216" s="304"/>
      <c r="H216" s="304"/>
      <c r="I216" s="304"/>
      <c r="J216" s="268">
        <f t="shared" si="60"/>
        <v>0</v>
      </c>
    </row>
    <row r="217" spans="1:10" s="221" customFormat="1" ht="38.25">
      <c r="A217" s="305">
        <v>22.6</v>
      </c>
      <c r="B217" s="306" t="s">
        <v>282</v>
      </c>
      <c r="C217" s="305" t="s">
        <v>34</v>
      </c>
      <c r="D217" s="269"/>
      <c r="E217" s="300"/>
      <c r="F217" s="304"/>
      <c r="G217" s="304"/>
      <c r="H217" s="304"/>
      <c r="I217" s="304"/>
      <c r="J217" s="268">
        <f t="shared" si="60"/>
        <v>0</v>
      </c>
    </row>
    <row r="218" spans="1:10" s="221" customFormat="1" ht="267.75">
      <c r="A218" s="307">
        <v>23</v>
      </c>
      <c r="B218" s="284" t="s">
        <v>1216</v>
      </c>
      <c r="C218" s="281" t="s">
        <v>17</v>
      </c>
      <c r="D218" s="269">
        <v>1</v>
      </c>
      <c r="E218" s="282">
        <v>1</v>
      </c>
      <c r="F218" s="507">
        <v>990415</v>
      </c>
      <c r="G218" s="276">
        <f>F218*9%</f>
        <v>89137.349999999991</v>
      </c>
      <c r="H218" s="276">
        <f>F218*9%</f>
        <v>89137.349999999991</v>
      </c>
      <c r="I218" s="276">
        <f t="shared" ref="I218:I219" si="61">F218+G218+H218</f>
        <v>1168689.7000000002</v>
      </c>
      <c r="J218" s="268">
        <f t="shared" si="60"/>
        <v>1168689.7000000002</v>
      </c>
    </row>
    <row r="219" spans="1:10" s="221" customFormat="1" ht="318.75">
      <c r="A219" s="265">
        <v>24</v>
      </c>
      <c r="B219" s="280" t="s">
        <v>1217</v>
      </c>
      <c r="C219" s="281" t="s">
        <v>38</v>
      </c>
      <c r="D219" s="269">
        <v>1</v>
      </c>
      <c r="E219" s="282">
        <v>1</v>
      </c>
      <c r="F219" s="507">
        <v>2455003</v>
      </c>
      <c r="G219" s="276">
        <f>F219*9%</f>
        <v>220950.27</v>
      </c>
      <c r="H219" s="276">
        <f>F219*9%</f>
        <v>220950.27</v>
      </c>
      <c r="I219" s="276">
        <f t="shared" si="61"/>
        <v>2896903.54</v>
      </c>
      <c r="J219" s="268">
        <f t="shared" si="60"/>
        <v>2896903.54</v>
      </c>
    </row>
    <row r="220" spans="1:10" s="221" customFormat="1" ht="12.75">
      <c r="A220" s="265">
        <v>25</v>
      </c>
      <c r="B220" s="280" t="s">
        <v>283</v>
      </c>
      <c r="C220" s="281"/>
      <c r="D220" s="269"/>
      <c r="E220" s="282"/>
      <c r="F220" s="508"/>
      <c r="G220" s="276"/>
      <c r="H220" s="276"/>
      <c r="I220" s="276"/>
      <c r="J220" s="268">
        <f t="shared" si="60"/>
        <v>0</v>
      </c>
    </row>
    <row r="221" spans="1:10" s="221" customFormat="1" ht="38.25">
      <c r="A221" s="265">
        <v>25.1</v>
      </c>
      <c r="B221" s="284" t="s">
        <v>1218</v>
      </c>
      <c r="C221" s="281" t="s">
        <v>179</v>
      </c>
      <c r="D221" s="269">
        <v>1</v>
      </c>
      <c r="E221" s="282">
        <v>1</v>
      </c>
      <c r="F221" s="507">
        <v>467177</v>
      </c>
      <c r="G221" s="276">
        <f>F221*9%</f>
        <v>42045.93</v>
      </c>
      <c r="H221" s="276">
        <f>F221*9%</f>
        <v>42045.93</v>
      </c>
      <c r="I221" s="276">
        <f>F221+G221+H221</f>
        <v>551268.86</v>
      </c>
      <c r="J221" s="268">
        <f t="shared" si="60"/>
        <v>551268.86</v>
      </c>
    </row>
    <row r="222" spans="1:10" s="221" customFormat="1" ht="114.75">
      <c r="A222" s="265">
        <v>25.2</v>
      </c>
      <c r="B222" s="284" t="s">
        <v>1219</v>
      </c>
      <c r="C222" s="281" t="s">
        <v>179</v>
      </c>
      <c r="D222" s="269">
        <v>1</v>
      </c>
      <c r="E222" s="282">
        <v>1</v>
      </c>
      <c r="F222" s="507">
        <v>122015</v>
      </c>
      <c r="G222" s="276">
        <f t="shared" ref="G222:G223" si="62">F222*9%</f>
        <v>10981.35</v>
      </c>
      <c r="H222" s="276">
        <f t="shared" ref="H222:H223" si="63">F222*9%</f>
        <v>10981.35</v>
      </c>
      <c r="I222" s="276">
        <f t="shared" ref="I222:I223" si="64">F222+G222+H222</f>
        <v>143977.70000000001</v>
      </c>
      <c r="J222" s="268">
        <f t="shared" si="60"/>
        <v>143977.70000000001</v>
      </c>
    </row>
    <row r="223" spans="1:10" s="221" customFormat="1" ht="38.25">
      <c r="A223" s="265">
        <v>26</v>
      </c>
      <c r="B223" s="279" t="s">
        <v>284</v>
      </c>
      <c r="C223" s="283" t="s">
        <v>38</v>
      </c>
      <c r="D223" s="269">
        <v>1</v>
      </c>
      <c r="E223" s="282">
        <v>1</v>
      </c>
      <c r="F223" s="507">
        <v>100965</v>
      </c>
      <c r="G223" s="276">
        <f t="shared" si="62"/>
        <v>9086.85</v>
      </c>
      <c r="H223" s="276">
        <f t="shared" si="63"/>
        <v>9086.85</v>
      </c>
      <c r="I223" s="276">
        <f t="shared" si="64"/>
        <v>119138.70000000001</v>
      </c>
      <c r="J223" s="268">
        <f t="shared" si="60"/>
        <v>119138.70000000001</v>
      </c>
    </row>
    <row r="224" spans="1:10" s="221" customFormat="1" ht="12.75">
      <c r="A224" s="282">
        <v>26.1</v>
      </c>
      <c r="B224" s="308" t="s">
        <v>285</v>
      </c>
      <c r="C224" s="283" t="s">
        <v>16</v>
      </c>
      <c r="D224" s="269">
        <v>1</v>
      </c>
      <c r="E224" s="282">
        <v>1</v>
      </c>
      <c r="F224" s="276"/>
      <c r="G224" s="276"/>
      <c r="H224" s="276"/>
      <c r="I224" s="276"/>
      <c r="J224" s="268">
        <f t="shared" si="60"/>
        <v>0</v>
      </c>
    </row>
    <row r="225" spans="1:10" s="221" customFormat="1" ht="12.75">
      <c r="A225" s="282">
        <v>26.2</v>
      </c>
      <c r="B225" s="308" t="s">
        <v>286</v>
      </c>
      <c r="C225" s="283" t="s">
        <v>16</v>
      </c>
      <c r="D225" s="269">
        <v>1</v>
      </c>
      <c r="E225" s="282">
        <v>1</v>
      </c>
      <c r="F225" s="276"/>
      <c r="G225" s="276"/>
      <c r="H225" s="276"/>
      <c r="I225" s="276"/>
      <c r="J225" s="268">
        <f t="shared" si="60"/>
        <v>0</v>
      </c>
    </row>
    <row r="226" spans="1:10" s="221" customFormat="1" ht="12.75">
      <c r="A226" s="282">
        <v>26.3</v>
      </c>
      <c r="B226" s="308" t="s">
        <v>287</v>
      </c>
      <c r="C226" s="283" t="s">
        <v>16</v>
      </c>
      <c r="D226" s="269">
        <v>1</v>
      </c>
      <c r="E226" s="282">
        <v>1</v>
      </c>
      <c r="F226" s="276"/>
      <c r="G226" s="276"/>
      <c r="H226" s="276"/>
      <c r="I226" s="276"/>
      <c r="J226" s="268">
        <f t="shared" si="60"/>
        <v>0</v>
      </c>
    </row>
    <row r="227" spans="1:10" s="221" customFormat="1" ht="12.75">
      <c r="A227" s="282">
        <v>26.4</v>
      </c>
      <c r="B227" s="284" t="s">
        <v>288</v>
      </c>
      <c r="C227" s="283" t="s">
        <v>34</v>
      </c>
      <c r="D227" s="269">
        <v>1</v>
      </c>
      <c r="E227" s="282">
        <v>1</v>
      </c>
      <c r="F227" s="276"/>
      <c r="G227" s="276"/>
      <c r="H227" s="276"/>
      <c r="I227" s="276"/>
      <c r="J227" s="268">
        <f t="shared" si="60"/>
        <v>0</v>
      </c>
    </row>
    <row r="228" spans="1:10" s="221" customFormat="1" ht="12.75">
      <c r="A228" s="282">
        <v>26.5</v>
      </c>
      <c r="B228" s="309" t="s">
        <v>289</v>
      </c>
      <c r="C228" s="283" t="s">
        <v>34</v>
      </c>
      <c r="D228" s="269">
        <v>1</v>
      </c>
      <c r="E228" s="282">
        <v>1</v>
      </c>
      <c r="F228" s="276"/>
      <c r="G228" s="276"/>
      <c r="H228" s="276"/>
      <c r="I228" s="276"/>
      <c r="J228" s="268">
        <f t="shared" si="60"/>
        <v>0</v>
      </c>
    </row>
    <row r="229" spans="1:10" s="221" customFormat="1" ht="12.75">
      <c r="A229" s="282">
        <v>26.6</v>
      </c>
      <c r="B229" s="308" t="s">
        <v>290</v>
      </c>
      <c r="C229" s="297" t="s">
        <v>34</v>
      </c>
      <c r="D229" s="269">
        <v>1</v>
      </c>
      <c r="E229" s="282">
        <v>1</v>
      </c>
      <c r="F229" s="276"/>
      <c r="G229" s="276"/>
      <c r="H229" s="276"/>
      <c r="I229" s="276"/>
      <c r="J229" s="268">
        <f t="shared" si="60"/>
        <v>0</v>
      </c>
    </row>
    <row r="230" spans="1:10" s="221" customFormat="1" ht="12.75">
      <c r="A230" s="282">
        <v>26.7</v>
      </c>
      <c r="B230" s="308" t="s">
        <v>291</v>
      </c>
      <c r="C230" s="297" t="s">
        <v>34</v>
      </c>
      <c r="D230" s="269">
        <v>1</v>
      </c>
      <c r="E230" s="282">
        <v>1</v>
      </c>
      <c r="F230" s="276"/>
      <c r="G230" s="276"/>
      <c r="H230" s="276"/>
      <c r="I230" s="276"/>
      <c r="J230" s="268">
        <f t="shared" si="60"/>
        <v>0</v>
      </c>
    </row>
    <row r="231" spans="1:10" s="221" customFormat="1" ht="12.75">
      <c r="A231" s="265">
        <v>26.8</v>
      </c>
      <c r="B231" s="308" t="s">
        <v>292</v>
      </c>
      <c r="C231" s="297" t="s">
        <v>34</v>
      </c>
      <c r="D231" s="269">
        <v>1</v>
      </c>
      <c r="E231" s="282">
        <v>1</v>
      </c>
      <c r="F231" s="276"/>
      <c r="G231" s="276"/>
      <c r="H231" s="276"/>
      <c r="I231" s="276"/>
      <c r="J231" s="268">
        <f t="shared" si="60"/>
        <v>0</v>
      </c>
    </row>
    <row r="232" spans="1:10" s="221" customFormat="1" ht="12.75">
      <c r="A232" s="265">
        <v>26.9</v>
      </c>
      <c r="B232" s="308" t="s">
        <v>293</v>
      </c>
      <c r="C232" s="310" t="s">
        <v>34</v>
      </c>
      <c r="D232" s="269">
        <v>1</v>
      </c>
      <c r="E232" s="282">
        <v>1</v>
      </c>
      <c r="F232" s="276"/>
      <c r="G232" s="276"/>
      <c r="H232" s="276"/>
      <c r="I232" s="276"/>
      <c r="J232" s="268">
        <f t="shared" si="60"/>
        <v>0</v>
      </c>
    </row>
    <row r="233" spans="1:10" s="221" customFormat="1" ht="12.75">
      <c r="A233" s="265" t="s">
        <v>294</v>
      </c>
      <c r="B233" s="308" t="s">
        <v>295</v>
      </c>
      <c r="C233" s="310"/>
      <c r="D233" s="269"/>
      <c r="E233" s="282"/>
      <c r="F233" s="276"/>
      <c r="G233" s="276"/>
      <c r="H233" s="276"/>
      <c r="I233" s="276"/>
      <c r="J233" s="268">
        <f t="shared" si="60"/>
        <v>0</v>
      </c>
    </row>
    <row r="234" spans="1:10" s="221" customFormat="1" ht="12.75">
      <c r="A234" s="265" t="s">
        <v>296</v>
      </c>
      <c r="B234" s="308" t="s">
        <v>297</v>
      </c>
      <c r="C234" s="310" t="s">
        <v>34</v>
      </c>
      <c r="D234" s="269">
        <v>2</v>
      </c>
      <c r="E234" s="282">
        <v>2</v>
      </c>
      <c r="F234" s="276"/>
      <c r="G234" s="276"/>
      <c r="H234" s="276"/>
      <c r="I234" s="276"/>
      <c r="J234" s="268">
        <f t="shared" si="60"/>
        <v>0</v>
      </c>
    </row>
    <row r="235" spans="1:10" s="221" customFormat="1" ht="12.75">
      <c r="A235" s="265" t="s">
        <v>298</v>
      </c>
      <c r="B235" s="308" t="s">
        <v>299</v>
      </c>
      <c r="C235" s="310" t="s">
        <v>34</v>
      </c>
      <c r="D235" s="269">
        <v>2</v>
      </c>
      <c r="E235" s="282">
        <v>2</v>
      </c>
      <c r="F235" s="276"/>
      <c r="G235" s="276"/>
      <c r="H235" s="276"/>
      <c r="I235" s="276"/>
      <c r="J235" s="268">
        <f t="shared" si="60"/>
        <v>0</v>
      </c>
    </row>
    <row r="236" spans="1:10" s="221" customFormat="1" ht="12.75">
      <c r="A236" s="265" t="s">
        <v>300</v>
      </c>
      <c r="B236" s="308" t="s">
        <v>301</v>
      </c>
      <c r="C236" s="297" t="s">
        <v>34</v>
      </c>
      <c r="D236" s="269">
        <v>2</v>
      </c>
      <c r="E236" s="282">
        <v>2</v>
      </c>
      <c r="F236" s="276"/>
      <c r="G236" s="276"/>
      <c r="H236" s="276"/>
      <c r="I236" s="276"/>
      <c r="J236" s="268">
        <f t="shared" si="60"/>
        <v>0</v>
      </c>
    </row>
    <row r="237" spans="1:10" s="221" customFormat="1" ht="12.75">
      <c r="A237" s="265" t="s">
        <v>302</v>
      </c>
      <c r="B237" s="308" t="s">
        <v>303</v>
      </c>
      <c r="C237" s="290" t="s">
        <v>34</v>
      </c>
      <c r="D237" s="269">
        <v>2</v>
      </c>
      <c r="E237" s="282">
        <v>2</v>
      </c>
      <c r="F237" s="276"/>
      <c r="G237" s="276"/>
      <c r="H237" s="276"/>
      <c r="I237" s="276"/>
      <c r="J237" s="268">
        <f t="shared" si="60"/>
        <v>0</v>
      </c>
    </row>
    <row r="238" spans="1:10" s="221" customFormat="1" ht="12.75">
      <c r="A238" s="265" t="s">
        <v>304</v>
      </c>
      <c r="B238" s="308" t="s">
        <v>305</v>
      </c>
      <c r="C238" s="297" t="s">
        <v>34</v>
      </c>
      <c r="D238" s="269">
        <v>2</v>
      </c>
      <c r="E238" s="282">
        <v>2</v>
      </c>
      <c r="F238" s="276"/>
      <c r="G238" s="276"/>
      <c r="H238" s="276"/>
      <c r="I238" s="276"/>
      <c r="J238" s="268">
        <f t="shared" si="60"/>
        <v>0</v>
      </c>
    </row>
    <row r="239" spans="1:10" s="221" customFormat="1" ht="12.75">
      <c r="A239" s="265">
        <v>26.11</v>
      </c>
      <c r="B239" s="308" t="s">
        <v>306</v>
      </c>
      <c r="C239" s="290" t="s">
        <v>16</v>
      </c>
      <c r="D239" s="269">
        <v>1</v>
      </c>
      <c r="E239" s="282">
        <v>1</v>
      </c>
      <c r="F239" s="276"/>
      <c r="G239" s="276"/>
      <c r="H239" s="276"/>
      <c r="I239" s="276"/>
      <c r="J239" s="268">
        <f t="shared" si="60"/>
        <v>0</v>
      </c>
    </row>
    <row r="240" spans="1:10" s="221" customFormat="1" ht="12.75">
      <c r="A240" s="265">
        <v>26.12</v>
      </c>
      <c r="B240" s="299" t="s">
        <v>307</v>
      </c>
      <c r="C240" s="290" t="s">
        <v>16</v>
      </c>
      <c r="D240" s="269">
        <v>1</v>
      </c>
      <c r="E240" s="282">
        <v>1</v>
      </c>
      <c r="F240" s="276"/>
      <c r="G240" s="276"/>
      <c r="H240" s="276"/>
      <c r="I240" s="276"/>
      <c r="J240" s="268">
        <f t="shared" si="60"/>
        <v>0</v>
      </c>
    </row>
    <row r="241" spans="1:10" s="221" customFormat="1" ht="12.75">
      <c r="A241" s="265" t="s">
        <v>308</v>
      </c>
      <c r="B241" s="299" t="s">
        <v>309</v>
      </c>
      <c r="C241" s="290"/>
      <c r="D241" s="269"/>
      <c r="E241" s="282"/>
      <c r="F241" s="276"/>
      <c r="G241" s="276"/>
      <c r="H241" s="276"/>
      <c r="I241" s="276"/>
      <c r="J241" s="268">
        <f t="shared" si="60"/>
        <v>0</v>
      </c>
    </row>
    <row r="242" spans="1:10" s="221" customFormat="1" ht="12.75">
      <c r="A242" s="265" t="s">
        <v>310</v>
      </c>
      <c r="B242" s="299" t="s">
        <v>311</v>
      </c>
      <c r="C242" s="290" t="s">
        <v>34</v>
      </c>
      <c r="D242" s="269">
        <v>1</v>
      </c>
      <c r="E242" s="282">
        <v>1</v>
      </c>
      <c r="F242" s="276"/>
      <c r="G242" s="276"/>
      <c r="H242" s="276"/>
      <c r="I242" s="276"/>
      <c r="J242" s="268">
        <f t="shared" si="60"/>
        <v>0</v>
      </c>
    </row>
    <row r="243" spans="1:10" s="221" customFormat="1" ht="12.75">
      <c r="A243" s="265" t="s">
        <v>312</v>
      </c>
      <c r="B243" s="308" t="s">
        <v>313</v>
      </c>
      <c r="C243" s="290" t="s">
        <v>34</v>
      </c>
      <c r="D243" s="269">
        <v>1</v>
      </c>
      <c r="E243" s="282">
        <v>1</v>
      </c>
      <c r="F243" s="276"/>
      <c r="G243" s="276"/>
      <c r="H243" s="276"/>
      <c r="I243" s="276"/>
      <c r="J243" s="268">
        <f t="shared" si="60"/>
        <v>0</v>
      </c>
    </row>
    <row r="244" spans="1:10" s="221" customFormat="1" ht="12.75">
      <c r="A244" s="265" t="s">
        <v>314</v>
      </c>
      <c r="B244" s="308" t="s">
        <v>315</v>
      </c>
      <c r="C244" s="297" t="s">
        <v>34</v>
      </c>
      <c r="D244" s="269">
        <v>1</v>
      </c>
      <c r="E244" s="282">
        <v>1</v>
      </c>
      <c r="F244" s="276"/>
      <c r="G244" s="276"/>
      <c r="H244" s="276"/>
      <c r="I244" s="276"/>
      <c r="J244" s="268">
        <f t="shared" si="60"/>
        <v>0</v>
      </c>
    </row>
    <row r="245" spans="1:10" s="221" customFormat="1" ht="12.75">
      <c r="A245" s="265" t="s">
        <v>316</v>
      </c>
      <c r="B245" s="308" t="s">
        <v>317</v>
      </c>
      <c r="C245" s="290" t="s">
        <v>34</v>
      </c>
      <c r="D245" s="269">
        <v>1</v>
      </c>
      <c r="E245" s="282">
        <v>1</v>
      </c>
      <c r="F245" s="276"/>
      <c r="G245" s="276"/>
      <c r="H245" s="276"/>
      <c r="I245" s="276"/>
      <c r="J245" s="268">
        <f t="shared" si="60"/>
        <v>0</v>
      </c>
    </row>
    <row r="246" spans="1:10" s="221" customFormat="1" ht="12.75">
      <c r="A246" s="265" t="s">
        <v>318</v>
      </c>
      <c r="B246" s="308" t="s">
        <v>319</v>
      </c>
      <c r="C246" s="290"/>
      <c r="D246" s="269"/>
      <c r="E246" s="282"/>
      <c r="F246" s="276"/>
      <c r="G246" s="276"/>
      <c r="H246" s="276"/>
      <c r="I246" s="276"/>
      <c r="J246" s="268">
        <f t="shared" si="60"/>
        <v>0</v>
      </c>
    </row>
    <row r="247" spans="1:10" s="221" customFormat="1" ht="12.75">
      <c r="A247" s="265" t="s">
        <v>320</v>
      </c>
      <c r="B247" s="308" t="s">
        <v>321</v>
      </c>
      <c r="C247" s="290" t="s">
        <v>34</v>
      </c>
      <c r="D247" s="269">
        <v>2</v>
      </c>
      <c r="E247" s="282">
        <v>2</v>
      </c>
      <c r="F247" s="276"/>
      <c r="G247" s="276"/>
      <c r="H247" s="276"/>
      <c r="I247" s="276"/>
      <c r="J247" s="268">
        <f t="shared" si="60"/>
        <v>0</v>
      </c>
    </row>
    <row r="248" spans="1:10" s="221" customFormat="1" ht="12.75">
      <c r="A248" s="265" t="s">
        <v>322</v>
      </c>
      <c r="B248" s="308" t="s">
        <v>323</v>
      </c>
      <c r="C248" s="290" t="s">
        <v>34</v>
      </c>
      <c r="D248" s="269">
        <v>1</v>
      </c>
      <c r="E248" s="282">
        <v>1</v>
      </c>
      <c r="F248" s="276"/>
      <c r="G248" s="276"/>
      <c r="H248" s="276"/>
      <c r="I248" s="276"/>
      <c r="J248" s="268">
        <f t="shared" si="60"/>
        <v>0</v>
      </c>
    </row>
    <row r="249" spans="1:10" s="221" customFormat="1" ht="12.75">
      <c r="A249" s="265" t="s">
        <v>324</v>
      </c>
      <c r="B249" s="308" t="s">
        <v>325</v>
      </c>
      <c r="C249" s="290" t="s">
        <v>34</v>
      </c>
      <c r="D249" s="269">
        <v>2</v>
      </c>
      <c r="E249" s="282">
        <v>2</v>
      </c>
      <c r="F249" s="276"/>
      <c r="G249" s="276"/>
      <c r="H249" s="276"/>
      <c r="I249" s="276"/>
      <c r="J249" s="268">
        <f t="shared" si="60"/>
        <v>0</v>
      </c>
    </row>
    <row r="250" spans="1:10" s="221" customFormat="1" ht="12.75">
      <c r="A250" s="265" t="s">
        <v>326</v>
      </c>
      <c r="B250" s="308" t="s">
        <v>327</v>
      </c>
      <c r="C250" s="290"/>
      <c r="D250" s="269"/>
      <c r="E250" s="282"/>
      <c r="F250" s="276"/>
      <c r="G250" s="276"/>
      <c r="H250" s="276"/>
      <c r="I250" s="276"/>
      <c r="J250" s="268">
        <f t="shared" si="60"/>
        <v>0</v>
      </c>
    </row>
    <row r="251" spans="1:10" s="221" customFormat="1" ht="12.75">
      <c r="A251" s="265" t="s">
        <v>328</v>
      </c>
      <c r="B251" s="308" t="s">
        <v>329</v>
      </c>
      <c r="C251" s="290" t="s">
        <v>34</v>
      </c>
      <c r="D251" s="269">
        <v>1</v>
      </c>
      <c r="E251" s="282">
        <v>1</v>
      </c>
      <c r="F251" s="276"/>
      <c r="G251" s="276"/>
      <c r="H251" s="276"/>
      <c r="I251" s="276"/>
      <c r="J251" s="268">
        <f t="shared" si="60"/>
        <v>0</v>
      </c>
    </row>
    <row r="252" spans="1:10" s="221" customFormat="1" ht="12.75">
      <c r="A252" s="265" t="s">
        <v>330</v>
      </c>
      <c r="B252" s="308" t="s">
        <v>331</v>
      </c>
      <c r="C252" s="290" t="s">
        <v>34</v>
      </c>
      <c r="D252" s="269">
        <v>1</v>
      </c>
      <c r="E252" s="282">
        <v>1</v>
      </c>
      <c r="F252" s="276"/>
      <c r="G252" s="276"/>
      <c r="H252" s="276"/>
      <c r="I252" s="276"/>
      <c r="J252" s="268">
        <f t="shared" si="60"/>
        <v>0</v>
      </c>
    </row>
    <row r="253" spans="1:10" s="221" customFormat="1" ht="12.75">
      <c r="A253" s="265" t="s">
        <v>332</v>
      </c>
      <c r="B253" s="308" t="s">
        <v>333</v>
      </c>
      <c r="C253" s="297"/>
      <c r="D253" s="269"/>
      <c r="E253" s="282"/>
      <c r="F253" s="276"/>
      <c r="G253" s="276"/>
      <c r="H253" s="276"/>
      <c r="I253" s="276"/>
      <c r="J253" s="268">
        <f t="shared" si="60"/>
        <v>0</v>
      </c>
    </row>
    <row r="254" spans="1:10" s="221" customFormat="1" ht="12.75">
      <c r="A254" s="265" t="s">
        <v>334</v>
      </c>
      <c r="B254" s="308" t="s">
        <v>335</v>
      </c>
      <c r="C254" s="297" t="s">
        <v>34</v>
      </c>
      <c r="D254" s="269">
        <v>2</v>
      </c>
      <c r="E254" s="282">
        <v>2</v>
      </c>
      <c r="F254" s="276"/>
      <c r="G254" s="276"/>
      <c r="H254" s="276"/>
      <c r="I254" s="276"/>
      <c r="J254" s="268">
        <f t="shared" si="60"/>
        <v>0</v>
      </c>
    </row>
    <row r="255" spans="1:10" s="221" customFormat="1" ht="12.75">
      <c r="A255" s="265" t="s">
        <v>336</v>
      </c>
      <c r="B255" s="308" t="s">
        <v>337</v>
      </c>
      <c r="C255" s="290" t="s">
        <v>34</v>
      </c>
      <c r="D255" s="269">
        <v>2</v>
      </c>
      <c r="E255" s="282">
        <v>2</v>
      </c>
      <c r="F255" s="276"/>
      <c r="G255" s="276"/>
      <c r="H255" s="276"/>
      <c r="I255" s="276"/>
      <c r="J255" s="268">
        <f t="shared" ref="J255:J318" si="65">E255*I255</f>
        <v>0</v>
      </c>
    </row>
    <row r="256" spans="1:10" s="221" customFormat="1" ht="12.75">
      <c r="A256" s="265" t="s">
        <v>338</v>
      </c>
      <c r="B256" s="308" t="s">
        <v>339</v>
      </c>
      <c r="C256" s="290" t="s">
        <v>34</v>
      </c>
      <c r="D256" s="269">
        <v>2</v>
      </c>
      <c r="E256" s="282">
        <v>2</v>
      </c>
      <c r="F256" s="276"/>
      <c r="G256" s="276"/>
      <c r="H256" s="276"/>
      <c r="I256" s="276"/>
      <c r="J256" s="268">
        <f t="shared" si="65"/>
        <v>0</v>
      </c>
    </row>
    <row r="257" spans="1:10" s="221" customFormat="1" ht="12.75">
      <c r="A257" s="265" t="s">
        <v>340</v>
      </c>
      <c r="B257" s="308" t="s">
        <v>341</v>
      </c>
      <c r="C257" s="290" t="s">
        <v>34</v>
      </c>
      <c r="D257" s="269">
        <v>1</v>
      </c>
      <c r="E257" s="282">
        <v>1</v>
      </c>
      <c r="F257" s="276"/>
      <c r="G257" s="276"/>
      <c r="H257" s="276"/>
      <c r="I257" s="276"/>
      <c r="J257" s="268">
        <f t="shared" si="65"/>
        <v>0</v>
      </c>
    </row>
    <row r="258" spans="1:10" s="221" customFormat="1" ht="25.5">
      <c r="A258" s="265" t="s">
        <v>342</v>
      </c>
      <c r="B258" s="308" t="s">
        <v>343</v>
      </c>
      <c r="C258" s="290" t="s">
        <v>344</v>
      </c>
      <c r="D258" s="269">
        <v>1</v>
      </c>
      <c r="E258" s="282">
        <v>1</v>
      </c>
      <c r="F258" s="276"/>
      <c r="G258" s="276"/>
      <c r="H258" s="276"/>
      <c r="I258" s="276"/>
      <c r="J258" s="268">
        <f t="shared" si="65"/>
        <v>0</v>
      </c>
    </row>
    <row r="259" spans="1:10" s="221" customFormat="1" ht="25.5">
      <c r="A259" s="265" t="s">
        <v>345</v>
      </c>
      <c r="B259" s="308" t="s">
        <v>346</v>
      </c>
      <c r="C259" s="290" t="s">
        <v>34</v>
      </c>
      <c r="D259" s="269">
        <v>2</v>
      </c>
      <c r="E259" s="282">
        <v>2</v>
      </c>
      <c r="F259" s="276"/>
      <c r="G259" s="276"/>
      <c r="H259" s="276"/>
      <c r="I259" s="276"/>
      <c r="J259" s="268">
        <f t="shared" si="65"/>
        <v>0</v>
      </c>
    </row>
    <row r="260" spans="1:10" s="221" customFormat="1" ht="25.5">
      <c r="A260" s="265" t="s">
        <v>347</v>
      </c>
      <c r="B260" s="308" t="s">
        <v>348</v>
      </c>
      <c r="C260" s="290" t="s">
        <v>16</v>
      </c>
      <c r="D260" s="269">
        <v>1</v>
      </c>
      <c r="E260" s="282">
        <v>1</v>
      </c>
      <c r="F260" s="276"/>
      <c r="G260" s="276"/>
      <c r="H260" s="276"/>
      <c r="I260" s="276"/>
      <c r="J260" s="268">
        <f t="shared" si="65"/>
        <v>0</v>
      </c>
    </row>
    <row r="261" spans="1:10" s="221" customFormat="1" ht="25.5">
      <c r="A261" s="265" t="s">
        <v>349</v>
      </c>
      <c r="B261" s="308" t="s">
        <v>350</v>
      </c>
      <c r="C261" s="297" t="s">
        <v>34</v>
      </c>
      <c r="D261" s="269">
        <v>1</v>
      </c>
      <c r="E261" s="282">
        <v>1</v>
      </c>
      <c r="F261" s="276"/>
      <c r="G261" s="276"/>
      <c r="H261" s="276"/>
      <c r="I261" s="276"/>
      <c r="J261" s="268">
        <f t="shared" si="65"/>
        <v>0</v>
      </c>
    </row>
    <row r="262" spans="1:10" s="221" customFormat="1" ht="25.5">
      <c r="A262" s="265" t="s">
        <v>351</v>
      </c>
      <c r="B262" s="308" t="s">
        <v>352</v>
      </c>
      <c r="C262" s="290" t="s">
        <v>34</v>
      </c>
      <c r="D262" s="269">
        <v>1</v>
      </c>
      <c r="E262" s="282">
        <v>1</v>
      </c>
      <c r="F262" s="276"/>
      <c r="G262" s="276"/>
      <c r="H262" s="276"/>
      <c r="I262" s="276"/>
      <c r="J262" s="268">
        <f t="shared" si="65"/>
        <v>0</v>
      </c>
    </row>
    <row r="263" spans="1:10" s="221" customFormat="1" ht="12.75">
      <c r="A263" s="265">
        <v>27</v>
      </c>
      <c r="B263" s="280" t="s">
        <v>353</v>
      </c>
      <c r="C263" s="281"/>
      <c r="D263" s="269"/>
      <c r="E263" s="282"/>
      <c r="F263" s="276"/>
      <c r="G263" s="276"/>
      <c r="H263" s="276"/>
      <c r="I263" s="276"/>
      <c r="J263" s="268">
        <f t="shared" si="65"/>
        <v>0</v>
      </c>
    </row>
    <row r="264" spans="1:10" s="221" customFormat="1" ht="191.25">
      <c r="A264" s="283">
        <v>27.1</v>
      </c>
      <c r="B264" s="284" t="s">
        <v>1220</v>
      </c>
      <c r="C264" s="281" t="s">
        <v>16</v>
      </c>
      <c r="D264" s="269">
        <v>1</v>
      </c>
      <c r="E264" s="282">
        <v>1</v>
      </c>
      <c r="F264" s="507">
        <v>1854628</v>
      </c>
      <c r="G264" s="276">
        <f>F264*9%</f>
        <v>166916.51999999999</v>
      </c>
      <c r="H264" s="276">
        <f>F264*9%</f>
        <v>166916.51999999999</v>
      </c>
      <c r="I264" s="276">
        <f>F264+G264+H264</f>
        <v>2188461.04</v>
      </c>
      <c r="J264" s="268">
        <f t="shared" si="65"/>
        <v>2188461.04</v>
      </c>
    </row>
    <row r="265" spans="1:10" s="221" customFormat="1" ht="216.75">
      <c r="A265" s="283">
        <v>27.2</v>
      </c>
      <c r="B265" s="284" t="s">
        <v>1221</v>
      </c>
      <c r="C265" s="281" t="s">
        <v>17</v>
      </c>
      <c r="D265" s="269">
        <v>1</v>
      </c>
      <c r="E265" s="282">
        <v>1</v>
      </c>
      <c r="F265" s="507">
        <v>7012813</v>
      </c>
      <c r="G265" s="276">
        <f>F265*9%</f>
        <v>631153.16999999993</v>
      </c>
      <c r="H265" s="276">
        <f>F265*9%</f>
        <v>631153.16999999993</v>
      </c>
      <c r="I265" s="276">
        <f>F265+G265+H265</f>
        <v>8275119.3399999999</v>
      </c>
      <c r="J265" s="268">
        <f t="shared" si="65"/>
        <v>8275119.3399999999</v>
      </c>
    </row>
    <row r="266" spans="1:10" s="221" customFormat="1" ht="12.75">
      <c r="A266" s="265">
        <v>28</v>
      </c>
      <c r="B266" s="311" t="s">
        <v>354</v>
      </c>
      <c r="C266" s="281"/>
      <c r="D266" s="269"/>
      <c r="E266" s="282"/>
      <c r="F266" s="508"/>
      <c r="G266" s="276"/>
      <c r="H266" s="276"/>
      <c r="I266" s="276"/>
      <c r="J266" s="268">
        <f t="shared" si="65"/>
        <v>0</v>
      </c>
    </row>
    <row r="267" spans="1:10" s="221" customFormat="1" ht="102">
      <c r="A267" s="283">
        <v>28.1</v>
      </c>
      <c r="B267" s="295" t="s">
        <v>355</v>
      </c>
      <c r="C267" s="281" t="s">
        <v>16</v>
      </c>
      <c r="D267" s="269">
        <v>1</v>
      </c>
      <c r="E267" s="282">
        <v>1</v>
      </c>
      <c r="F267" s="507">
        <v>695486</v>
      </c>
      <c r="G267" s="276">
        <f>F267*9%</f>
        <v>62593.74</v>
      </c>
      <c r="H267" s="276">
        <f>F267*9%</f>
        <v>62593.74</v>
      </c>
      <c r="I267" s="276">
        <f>F267+G267+H267</f>
        <v>820673.48</v>
      </c>
      <c r="J267" s="268">
        <f t="shared" si="65"/>
        <v>820673.48</v>
      </c>
    </row>
    <row r="268" spans="1:10" s="221" customFormat="1" ht="38.25">
      <c r="A268" s="283">
        <v>28.2</v>
      </c>
      <c r="B268" s="295" t="s">
        <v>356</v>
      </c>
      <c r="C268" s="281" t="s">
        <v>16</v>
      </c>
      <c r="D268" s="269">
        <v>1</v>
      </c>
      <c r="E268" s="282">
        <v>1</v>
      </c>
      <c r="F268" s="507">
        <v>4599966</v>
      </c>
      <c r="G268" s="276">
        <f t="shared" ref="G268:G269" si="66">F268*9%</f>
        <v>413996.94</v>
      </c>
      <c r="H268" s="276">
        <f t="shared" ref="H268:H269" si="67">F268*9%</f>
        <v>413996.94</v>
      </c>
      <c r="I268" s="276">
        <f t="shared" ref="I268:I269" si="68">F268+G268+H268</f>
        <v>5427959.8800000008</v>
      </c>
      <c r="J268" s="268">
        <f t="shared" si="65"/>
        <v>5427959.8800000008</v>
      </c>
    </row>
    <row r="269" spans="1:10" s="221" customFormat="1" ht="76.5">
      <c r="A269" s="265">
        <v>29</v>
      </c>
      <c r="B269" s="284" t="s">
        <v>357</v>
      </c>
      <c r="C269" s="281" t="s">
        <v>20</v>
      </c>
      <c r="D269" s="269">
        <v>1</v>
      </c>
      <c r="E269" s="282">
        <v>1</v>
      </c>
      <c r="F269" s="507">
        <v>2136483</v>
      </c>
      <c r="G269" s="276">
        <f t="shared" si="66"/>
        <v>192283.47</v>
      </c>
      <c r="H269" s="276">
        <f t="shared" si="67"/>
        <v>192283.47</v>
      </c>
      <c r="I269" s="276">
        <f t="shared" si="68"/>
        <v>2521049.9400000004</v>
      </c>
      <c r="J269" s="268">
        <f t="shared" si="65"/>
        <v>2521049.9400000004</v>
      </c>
    </row>
    <row r="270" spans="1:10" s="221" customFormat="1" ht="12.75">
      <c r="A270" s="265">
        <v>30</v>
      </c>
      <c r="B270" s="280" t="s">
        <v>358</v>
      </c>
      <c r="C270" s="281"/>
      <c r="D270" s="269"/>
      <c r="E270" s="282"/>
      <c r="F270" s="508"/>
      <c r="G270" s="276"/>
      <c r="H270" s="276"/>
      <c r="I270" s="276"/>
      <c r="J270" s="268">
        <f t="shared" si="65"/>
        <v>0</v>
      </c>
    </row>
    <row r="271" spans="1:10" s="221" customFormat="1" ht="102">
      <c r="A271" s="265">
        <v>30.1</v>
      </c>
      <c r="B271" s="284" t="s">
        <v>1222</v>
      </c>
      <c r="C271" s="281" t="s">
        <v>20</v>
      </c>
      <c r="D271" s="269">
        <v>1</v>
      </c>
      <c r="E271" s="282">
        <v>1</v>
      </c>
      <c r="F271" s="507">
        <v>1128639</v>
      </c>
      <c r="G271" s="276">
        <f>F271*9%</f>
        <v>101577.51</v>
      </c>
      <c r="H271" s="276">
        <f>F271*9%</f>
        <v>101577.51</v>
      </c>
      <c r="I271" s="276">
        <f>F271+G271+H271</f>
        <v>1331794.02</v>
      </c>
      <c r="J271" s="268">
        <f t="shared" si="65"/>
        <v>1331794.02</v>
      </c>
    </row>
    <row r="272" spans="1:10" s="221" customFormat="1" ht="140.25">
      <c r="A272" s="283">
        <v>31</v>
      </c>
      <c r="B272" s="295" t="s">
        <v>1223</v>
      </c>
      <c r="C272" s="281" t="s">
        <v>179</v>
      </c>
      <c r="D272" s="269">
        <v>1</v>
      </c>
      <c r="E272" s="282">
        <v>1</v>
      </c>
      <c r="F272" s="507">
        <v>1220150</v>
      </c>
      <c r="G272" s="276">
        <f>F272*9%</f>
        <v>109813.5</v>
      </c>
      <c r="H272" s="276">
        <f>F272*9%</f>
        <v>109813.5</v>
      </c>
      <c r="I272" s="276">
        <f>F272+G272+H272</f>
        <v>1439777</v>
      </c>
      <c r="J272" s="268">
        <f t="shared" si="65"/>
        <v>1439777</v>
      </c>
    </row>
    <row r="273" spans="1:10" s="221" customFormat="1" ht="38.25">
      <c r="A273" s="283">
        <v>32</v>
      </c>
      <c r="B273" s="295" t="s">
        <v>359</v>
      </c>
      <c r="C273" s="281"/>
      <c r="D273" s="269"/>
      <c r="E273" s="282"/>
      <c r="F273" s="276"/>
      <c r="G273" s="276"/>
      <c r="H273" s="276"/>
      <c r="I273" s="276"/>
      <c r="J273" s="268">
        <f t="shared" si="65"/>
        <v>0</v>
      </c>
    </row>
    <row r="274" spans="1:10" s="221" customFormat="1" ht="12.75">
      <c r="A274" s="283">
        <v>32.1</v>
      </c>
      <c r="B274" s="295" t="s">
        <v>360</v>
      </c>
      <c r="C274" s="281" t="s">
        <v>31</v>
      </c>
      <c r="D274" s="269">
        <v>2750</v>
      </c>
      <c r="E274" s="282">
        <v>2750</v>
      </c>
      <c r="F274" s="507">
        <v>157</v>
      </c>
      <c r="G274" s="276">
        <f>F274*9%</f>
        <v>14.129999999999999</v>
      </c>
      <c r="H274" s="276">
        <f>F274*9%</f>
        <v>14.129999999999999</v>
      </c>
      <c r="I274" s="276">
        <f>F274+G274+H274</f>
        <v>185.26</v>
      </c>
      <c r="J274" s="268">
        <f t="shared" si="65"/>
        <v>509465</v>
      </c>
    </row>
    <row r="275" spans="1:10" s="221" customFormat="1" ht="12.75">
      <c r="A275" s="283">
        <v>32.200000000000003</v>
      </c>
      <c r="B275" s="295" t="s">
        <v>361</v>
      </c>
      <c r="C275" s="281" t="s">
        <v>31</v>
      </c>
      <c r="D275" s="269">
        <v>200</v>
      </c>
      <c r="E275" s="282">
        <v>200</v>
      </c>
      <c r="F275" s="507">
        <v>467</v>
      </c>
      <c r="G275" s="276">
        <f>F275*9%</f>
        <v>42.03</v>
      </c>
      <c r="H275" s="276">
        <f>F275*9%</f>
        <v>42.03</v>
      </c>
      <c r="I275" s="276">
        <f>F275+G275+H275</f>
        <v>551.05999999999995</v>
      </c>
      <c r="J275" s="268">
        <f t="shared" si="65"/>
        <v>110211.99999999999</v>
      </c>
    </row>
    <row r="276" spans="1:10" s="221" customFormat="1" ht="12.75">
      <c r="A276" s="265">
        <v>33</v>
      </c>
      <c r="B276" s="280" t="s">
        <v>362</v>
      </c>
      <c r="C276" s="281"/>
      <c r="D276" s="269"/>
      <c r="E276" s="282"/>
      <c r="F276" s="508"/>
      <c r="G276" s="276"/>
      <c r="H276" s="276"/>
      <c r="I276" s="276"/>
      <c r="J276" s="268">
        <f t="shared" si="65"/>
        <v>0</v>
      </c>
    </row>
    <row r="277" spans="1:10" s="221" customFormat="1" ht="25.5">
      <c r="A277" s="283">
        <v>33.1</v>
      </c>
      <c r="B277" s="284" t="s">
        <v>363</v>
      </c>
      <c r="C277" s="281" t="s">
        <v>364</v>
      </c>
      <c r="D277" s="269">
        <v>1</v>
      </c>
      <c r="E277" s="282">
        <v>1</v>
      </c>
      <c r="F277" s="507">
        <v>184774</v>
      </c>
      <c r="G277" s="276">
        <f>F277*9%</f>
        <v>16629.66</v>
      </c>
      <c r="H277" s="276">
        <f>F277*9%</f>
        <v>16629.66</v>
      </c>
      <c r="I277" s="276">
        <f>F277+G277+H277</f>
        <v>218033.32</v>
      </c>
      <c r="J277" s="268">
        <f t="shared" si="65"/>
        <v>218033.32</v>
      </c>
    </row>
    <row r="278" spans="1:10" s="221" customFormat="1" ht="38.25">
      <c r="A278" s="283">
        <v>33.200000000000003</v>
      </c>
      <c r="B278" s="284" t="s">
        <v>365</v>
      </c>
      <c r="C278" s="281" t="s">
        <v>366</v>
      </c>
      <c r="D278" s="269">
        <v>1</v>
      </c>
      <c r="E278" s="282">
        <v>1</v>
      </c>
      <c r="F278" s="507">
        <v>2013248</v>
      </c>
      <c r="G278" s="276">
        <f t="shared" ref="G278:G284" si="69">F278*9%</f>
        <v>181192.32000000001</v>
      </c>
      <c r="H278" s="276">
        <f t="shared" ref="H278:H284" si="70">F278*9%</f>
        <v>181192.32000000001</v>
      </c>
      <c r="I278" s="276">
        <f t="shared" ref="I278:I284" si="71">F278+G278+H278</f>
        <v>2375632.6399999997</v>
      </c>
      <c r="J278" s="268">
        <f t="shared" si="65"/>
        <v>2375632.6399999997</v>
      </c>
    </row>
    <row r="279" spans="1:10" s="221" customFormat="1" ht="25.5">
      <c r="A279" s="283">
        <v>33.299999999999997</v>
      </c>
      <c r="B279" s="284" t="s">
        <v>367</v>
      </c>
      <c r="C279" s="281" t="s">
        <v>366</v>
      </c>
      <c r="D279" s="269">
        <v>1</v>
      </c>
      <c r="E279" s="282">
        <v>1</v>
      </c>
      <c r="F279" s="507">
        <v>400210</v>
      </c>
      <c r="G279" s="276">
        <f t="shared" si="69"/>
        <v>36018.9</v>
      </c>
      <c r="H279" s="276">
        <f t="shared" si="70"/>
        <v>36018.9</v>
      </c>
      <c r="I279" s="276">
        <f t="shared" si="71"/>
        <v>472247.80000000005</v>
      </c>
      <c r="J279" s="268">
        <f t="shared" si="65"/>
        <v>472247.80000000005</v>
      </c>
    </row>
    <row r="280" spans="1:10" s="221" customFormat="1" ht="25.5">
      <c r="A280" s="283">
        <v>33.4</v>
      </c>
      <c r="B280" s="284" t="s">
        <v>368</v>
      </c>
      <c r="C280" s="281" t="s">
        <v>366</v>
      </c>
      <c r="D280" s="269">
        <v>4</v>
      </c>
      <c r="E280" s="282">
        <v>4</v>
      </c>
      <c r="F280" s="507">
        <v>67109</v>
      </c>
      <c r="G280" s="276">
        <f t="shared" si="69"/>
        <v>6039.8099999999995</v>
      </c>
      <c r="H280" s="276">
        <f t="shared" si="70"/>
        <v>6039.8099999999995</v>
      </c>
      <c r="I280" s="276">
        <f t="shared" si="71"/>
        <v>79188.62</v>
      </c>
      <c r="J280" s="268">
        <f t="shared" si="65"/>
        <v>316754.48</v>
      </c>
    </row>
    <row r="281" spans="1:10" s="221" customFormat="1" ht="12.75">
      <c r="A281" s="283">
        <v>33.5</v>
      </c>
      <c r="B281" s="284" t="s">
        <v>369</v>
      </c>
      <c r="C281" s="281" t="s">
        <v>16</v>
      </c>
      <c r="D281" s="269">
        <v>1</v>
      </c>
      <c r="E281" s="282">
        <v>1</v>
      </c>
      <c r="F281" s="507">
        <v>280635</v>
      </c>
      <c r="G281" s="276">
        <f t="shared" si="69"/>
        <v>25257.149999999998</v>
      </c>
      <c r="H281" s="276">
        <f t="shared" si="70"/>
        <v>25257.149999999998</v>
      </c>
      <c r="I281" s="276">
        <f t="shared" si="71"/>
        <v>331149.30000000005</v>
      </c>
      <c r="J281" s="268">
        <f t="shared" si="65"/>
        <v>331149.30000000005</v>
      </c>
    </row>
    <row r="282" spans="1:10" s="221" customFormat="1" ht="12.75">
      <c r="A282" s="283">
        <v>33.6</v>
      </c>
      <c r="B282" s="274" t="s">
        <v>370</v>
      </c>
      <c r="C282" s="281" t="s">
        <v>17</v>
      </c>
      <c r="D282" s="269">
        <v>1</v>
      </c>
      <c r="E282" s="282">
        <v>1</v>
      </c>
      <c r="F282" s="507">
        <v>179158</v>
      </c>
      <c r="G282" s="276">
        <f t="shared" si="69"/>
        <v>16124.22</v>
      </c>
      <c r="H282" s="276">
        <f t="shared" si="70"/>
        <v>16124.22</v>
      </c>
      <c r="I282" s="276">
        <f t="shared" si="71"/>
        <v>211406.44</v>
      </c>
      <c r="J282" s="268">
        <f t="shared" si="65"/>
        <v>211406.44</v>
      </c>
    </row>
    <row r="283" spans="1:10" s="221" customFormat="1" ht="12.75">
      <c r="A283" s="283">
        <v>33.700000000000003</v>
      </c>
      <c r="B283" s="284" t="s">
        <v>371</v>
      </c>
      <c r="C283" s="281" t="s">
        <v>366</v>
      </c>
      <c r="D283" s="269">
        <v>1</v>
      </c>
      <c r="E283" s="282">
        <v>1</v>
      </c>
      <c r="F283" s="507">
        <v>197665</v>
      </c>
      <c r="G283" s="276">
        <f t="shared" si="69"/>
        <v>17789.849999999999</v>
      </c>
      <c r="H283" s="276">
        <f t="shared" si="70"/>
        <v>17789.849999999999</v>
      </c>
      <c r="I283" s="276">
        <f t="shared" si="71"/>
        <v>233244.7</v>
      </c>
      <c r="J283" s="268">
        <f t="shared" si="65"/>
        <v>233244.7</v>
      </c>
    </row>
    <row r="284" spans="1:10" s="221" customFormat="1" ht="25.5">
      <c r="A284" s="283">
        <v>33.799999999999997</v>
      </c>
      <c r="B284" s="284" t="s">
        <v>372</v>
      </c>
      <c r="C284" s="281" t="s">
        <v>38</v>
      </c>
      <c r="D284" s="269">
        <v>1</v>
      </c>
      <c r="E284" s="282">
        <v>1</v>
      </c>
      <c r="F284" s="507">
        <v>387380</v>
      </c>
      <c r="G284" s="276">
        <f t="shared" si="69"/>
        <v>34864.199999999997</v>
      </c>
      <c r="H284" s="276">
        <f t="shared" si="70"/>
        <v>34864.199999999997</v>
      </c>
      <c r="I284" s="276">
        <f t="shared" si="71"/>
        <v>457108.4</v>
      </c>
      <c r="J284" s="268">
        <f t="shared" si="65"/>
        <v>457108.4</v>
      </c>
    </row>
    <row r="285" spans="1:10" s="221" customFormat="1" ht="33.75" customHeight="1">
      <c r="A285" s="312" t="s">
        <v>373</v>
      </c>
      <c r="B285" s="279" t="s">
        <v>374</v>
      </c>
      <c r="C285" s="282"/>
      <c r="D285" s="282"/>
      <c r="E285" s="282"/>
      <c r="F285" s="285"/>
      <c r="G285" s="285"/>
      <c r="H285" s="285"/>
      <c r="I285" s="285"/>
      <c r="J285" s="268">
        <f>SUM(J11:J284)</f>
        <v>453676829.77873957</v>
      </c>
    </row>
    <row r="286" spans="1:10" s="221" customFormat="1" ht="12.75">
      <c r="A286" s="312"/>
      <c r="B286" s="279"/>
      <c r="C286" s="281"/>
      <c r="D286" s="281"/>
      <c r="E286" s="282"/>
      <c r="F286" s="276"/>
      <c r="G286" s="276"/>
      <c r="H286" s="276"/>
      <c r="I286" s="276"/>
      <c r="J286" s="268">
        <f t="shared" si="65"/>
        <v>0</v>
      </c>
    </row>
    <row r="287" spans="1:10" s="221" customFormat="1" ht="12.75">
      <c r="A287" s="265">
        <v>34</v>
      </c>
      <c r="B287" s="280" t="s">
        <v>375</v>
      </c>
      <c r="C287" s="281"/>
      <c r="D287" s="281"/>
      <c r="E287" s="282"/>
      <c r="F287" s="276"/>
      <c r="G287" s="276"/>
      <c r="H287" s="276"/>
      <c r="I287" s="276"/>
      <c r="J287" s="268">
        <f t="shared" si="65"/>
        <v>0</v>
      </c>
    </row>
    <row r="288" spans="1:10" s="221" customFormat="1" ht="12.75">
      <c r="A288" s="265">
        <v>34.1</v>
      </c>
      <c r="B288" s="280" t="s">
        <v>376</v>
      </c>
      <c r="C288" s="281"/>
      <c r="D288" s="281"/>
      <c r="E288" s="282"/>
      <c r="F288" s="276"/>
      <c r="G288" s="276"/>
      <c r="H288" s="276"/>
      <c r="I288" s="276"/>
      <c r="J288" s="268">
        <f t="shared" si="65"/>
        <v>0</v>
      </c>
    </row>
    <row r="289" spans="1:10" s="221" customFormat="1" ht="25.5">
      <c r="A289" s="283" t="s">
        <v>377</v>
      </c>
      <c r="B289" s="284" t="s">
        <v>378</v>
      </c>
      <c r="C289" s="283" t="s">
        <v>16</v>
      </c>
      <c r="D289" s="283">
        <v>1</v>
      </c>
      <c r="E289" s="265">
        <v>1</v>
      </c>
      <c r="F289" s="507">
        <v>93871</v>
      </c>
      <c r="G289" s="313">
        <f>9%*F289</f>
        <v>8448.39</v>
      </c>
      <c r="H289" s="313">
        <f>9%*F289</f>
        <v>8448.39</v>
      </c>
      <c r="I289" s="313">
        <f>F289+G289+H289</f>
        <v>110767.78</v>
      </c>
      <c r="J289" s="268">
        <f t="shared" si="65"/>
        <v>110767.78</v>
      </c>
    </row>
    <row r="290" spans="1:10" s="221" customFormat="1" ht="12.75">
      <c r="A290" s="283" t="s">
        <v>379</v>
      </c>
      <c r="B290" s="284" t="s">
        <v>380</v>
      </c>
      <c r="C290" s="283" t="s">
        <v>16</v>
      </c>
      <c r="D290" s="283">
        <v>1</v>
      </c>
      <c r="E290" s="265">
        <v>1</v>
      </c>
      <c r="F290" s="507">
        <v>7222</v>
      </c>
      <c r="G290" s="313">
        <f t="shared" ref="G290:G300" si="72">9%*F290</f>
        <v>649.98</v>
      </c>
      <c r="H290" s="313">
        <f t="shared" ref="H290:H300" si="73">9%*F290</f>
        <v>649.98</v>
      </c>
      <c r="I290" s="313">
        <f t="shared" ref="I290:I300" si="74">F290+G290+H290</f>
        <v>8521.9599999999991</v>
      </c>
      <c r="J290" s="268">
        <f t="shared" si="65"/>
        <v>8521.9599999999991</v>
      </c>
    </row>
    <row r="291" spans="1:10" s="221" customFormat="1" ht="12.75">
      <c r="A291" s="283" t="s">
        <v>381</v>
      </c>
      <c r="B291" s="284" t="s">
        <v>382</v>
      </c>
      <c r="C291" s="283" t="s">
        <v>16</v>
      </c>
      <c r="D291" s="283">
        <v>1</v>
      </c>
      <c r="E291" s="265">
        <v>1</v>
      </c>
      <c r="F291" s="507">
        <v>7222</v>
      </c>
      <c r="G291" s="313">
        <f t="shared" si="72"/>
        <v>649.98</v>
      </c>
      <c r="H291" s="313">
        <f t="shared" si="73"/>
        <v>649.98</v>
      </c>
      <c r="I291" s="313">
        <f t="shared" si="74"/>
        <v>8521.9599999999991</v>
      </c>
      <c r="J291" s="268">
        <f t="shared" si="65"/>
        <v>8521.9599999999991</v>
      </c>
    </row>
    <row r="292" spans="1:10" s="221" customFormat="1" ht="12.75">
      <c r="A292" s="283" t="s">
        <v>383</v>
      </c>
      <c r="B292" s="284" t="s">
        <v>384</v>
      </c>
      <c r="C292" s="283" t="s">
        <v>16</v>
      </c>
      <c r="D292" s="283">
        <v>1</v>
      </c>
      <c r="E292" s="265">
        <v>1</v>
      </c>
      <c r="F292" s="507">
        <v>21663</v>
      </c>
      <c r="G292" s="313">
        <f t="shared" si="72"/>
        <v>1949.6699999999998</v>
      </c>
      <c r="H292" s="313">
        <f t="shared" si="73"/>
        <v>1949.6699999999998</v>
      </c>
      <c r="I292" s="313">
        <f t="shared" si="74"/>
        <v>25562.339999999997</v>
      </c>
      <c r="J292" s="268">
        <f t="shared" si="65"/>
        <v>25562.339999999997</v>
      </c>
    </row>
    <row r="293" spans="1:10" s="221" customFormat="1" ht="12.75">
      <c r="A293" s="283" t="s">
        <v>385</v>
      </c>
      <c r="B293" s="284" t="s">
        <v>386</v>
      </c>
      <c r="C293" s="283" t="s">
        <v>16</v>
      </c>
      <c r="D293" s="283">
        <v>1</v>
      </c>
      <c r="E293" s="265">
        <v>1</v>
      </c>
      <c r="F293" s="507">
        <v>86651</v>
      </c>
      <c r="G293" s="313">
        <f t="shared" si="72"/>
        <v>7798.59</v>
      </c>
      <c r="H293" s="313">
        <f t="shared" si="73"/>
        <v>7798.59</v>
      </c>
      <c r="I293" s="313">
        <f t="shared" si="74"/>
        <v>102248.18</v>
      </c>
      <c r="J293" s="268">
        <f t="shared" si="65"/>
        <v>102248.18</v>
      </c>
    </row>
    <row r="294" spans="1:10" s="221" customFormat="1" ht="12.75">
      <c r="A294" s="283" t="s">
        <v>387</v>
      </c>
      <c r="B294" s="284" t="s">
        <v>388</v>
      </c>
      <c r="C294" s="283" t="s">
        <v>16</v>
      </c>
      <c r="D294" s="283">
        <v>2</v>
      </c>
      <c r="E294" s="265">
        <v>2</v>
      </c>
      <c r="F294" s="507">
        <v>93871</v>
      </c>
      <c r="G294" s="313">
        <f t="shared" si="72"/>
        <v>8448.39</v>
      </c>
      <c r="H294" s="313">
        <f t="shared" si="73"/>
        <v>8448.39</v>
      </c>
      <c r="I294" s="313">
        <f t="shared" si="74"/>
        <v>110767.78</v>
      </c>
      <c r="J294" s="268">
        <f t="shared" si="65"/>
        <v>221535.56</v>
      </c>
    </row>
    <row r="295" spans="1:10" s="221" customFormat="1" ht="25.5">
      <c r="A295" s="283" t="s">
        <v>389</v>
      </c>
      <c r="B295" s="308" t="s">
        <v>390</v>
      </c>
      <c r="C295" s="283" t="s">
        <v>16</v>
      </c>
      <c r="D295" s="283">
        <v>1</v>
      </c>
      <c r="E295" s="265">
        <v>1</v>
      </c>
      <c r="F295" s="507">
        <v>28884</v>
      </c>
      <c r="G295" s="313">
        <f t="shared" si="72"/>
        <v>2599.56</v>
      </c>
      <c r="H295" s="313">
        <f t="shared" si="73"/>
        <v>2599.56</v>
      </c>
      <c r="I295" s="313">
        <f t="shared" si="74"/>
        <v>34083.120000000003</v>
      </c>
      <c r="J295" s="268">
        <f t="shared" si="65"/>
        <v>34083.120000000003</v>
      </c>
    </row>
    <row r="296" spans="1:10" s="221" customFormat="1" ht="12.75">
      <c r="A296" s="283" t="s">
        <v>391</v>
      </c>
      <c r="B296" s="284" t="s">
        <v>392</v>
      </c>
      <c r="C296" s="283" t="s">
        <v>16</v>
      </c>
      <c r="D296" s="283">
        <v>1</v>
      </c>
      <c r="E296" s="265">
        <v>1</v>
      </c>
      <c r="F296" s="507">
        <v>866497</v>
      </c>
      <c r="G296" s="313">
        <f t="shared" si="72"/>
        <v>77984.73</v>
      </c>
      <c r="H296" s="313">
        <f t="shared" si="73"/>
        <v>77984.73</v>
      </c>
      <c r="I296" s="313">
        <f t="shared" si="74"/>
        <v>1022466.46</v>
      </c>
      <c r="J296" s="268">
        <f t="shared" si="65"/>
        <v>1022466.46</v>
      </c>
    </row>
    <row r="297" spans="1:10" s="221" customFormat="1" ht="25.5">
      <c r="A297" s="283" t="s">
        <v>393</v>
      </c>
      <c r="B297" s="284" t="s">
        <v>394</v>
      </c>
      <c r="C297" s="283" t="s">
        <v>16</v>
      </c>
      <c r="D297" s="283">
        <v>1</v>
      </c>
      <c r="E297" s="265">
        <v>1</v>
      </c>
      <c r="F297" s="507">
        <v>418807</v>
      </c>
      <c r="G297" s="313">
        <f t="shared" si="72"/>
        <v>37692.629999999997</v>
      </c>
      <c r="H297" s="313">
        <f t="shared" si="73"/>
        <v>37692.629999999997</v>
      </c>
      <c r="I297" s="313">
        <f t="shared" si="74"/>
        <v>494192.26</v>
      </c>
      <c r="J297" s="268">
        <f t="shared" si="65"/>
        <v>494192.26</v>
      </c>
    </row>
    <row r="298" spans="1:10" s="221" customFormat="1" ht="12.75">
      <c r="A298" s="283" t="s">
        <v>395</v>
      </c>
      <c r="B298" s="284" t="s">
        <v>396</v>
      </c>
      <c r="C298" s="283" t="s">
        <v>16</v>
      </c>
      <c r="D298" s="283">
        <v>1</v>
      </c>
      <c r="E298" s="265">
        <v>1</v>
      </c>
      <c r="F298" s="507">
        <v>57767</v>
      </c>
      <c r="G298" s="313">
        <f t="shared" si="72"/>
        <v>5199.03</v>
      </c>
      <c r="H298" s="313">
        <f t="shared" si="73"/>
        <v>5199.03</v>
      </c>
      <c r="I298" s="313">
        <f t="shared" si="74"/>
        <v>68165.06</v>
      </c>
      <c r="J298" s="268">
        <f t="shared" si="65"/>
        <v>68165.06</v>
      </c>
    </row>
    <row r="299" spans="1:10" s="221" customFormat="1" ht="25.5">
      <c r="A299" s="283" t="s">
        <v>397</v>
      </c>
      <c r="B299" s="284" t="s">
        <v>398</v>
      </c>
      <c r="C299" s="283" t="s">
        <v>16</v>
      </c>
      <c r="D299" s="283">
        <v>1</v>
      </c>
      <c r="E299" s="265">
        <v>1</v>
      </c>
      <c r="F299" s="507">
        <v>252728</v>
      </c>
      <c r="G299" s="313">
        <f t="shared" si="72"/>
        <v>22745.52</v>
      </c>
      <c r="H299" s="313">
        <f t="shared" si="73"/>
        <v>22745.52</v>
      </c>
      <c r="I299" s="313">
        <f t="shared" si="74"/>
        <v>298219.04000000004</v>
      </c>
      <c r="J299" s="268">
        <f t="shared" si="65"/>
        <v>298219.04000000004</v>
      </c>
    </row>
    <row r="300" spans="1:10" s="221" customFormat="1" ht="12.75">
      <c r="A300" s="283" t="s">
        <v>399</v>
      </c>
      <c r="B300" s="284" t="s">
        <v>400</v>
      </c>
      <c r="C300" s="283" t="s">
        <v>16</v>
      </c>
      <c r="D300" s="283">
        <v>1</v>
      </c>
      <c r="E300" s="265">
        <v>1</v>
      </c>
      <c r="F300" s="507">
        <v>28884</v>
      </c>
      <c r="G300" s="313">
        <f t="shared" si="72"/>
        <v>2599.56</v>
      </c>
      <c r="H300" s="313">
        <f t="shared" si="73"/>
        <v>2599.56</v>
      </c>
      <c r="I300" s="313">
        <f t="shared" si="74"/>
        <v>34083.120000000003</v>
      </c>
      <c r="J300" s="268">
        <f t="shared" si="65"/>
        <v>34083.120000000003</v>
      </c>
    </row>
    <row r="301" spans="1:10" s="221" customFormat="1" ht="12.75">
      <c r="A301" s="283">
        <v>34.200000000000003</v>
      </c>
      <c r="B301" s="311" t="s">
        <v>401</v>
      </c>
      <c r="C301" s="297"/>
      <c r="D301" s="297"/>
      <c r="E301" s="314"/>
      <c r="F301" s="510"/>
      <c r="G301" s="315"/>
      <c r="H301" s="315"/>
      <c r="I301" s="315"/>
      <c r="J301" s="268">
        <f t="shared" si="65"/>
        <v>0</v>
      </c>
    </row>
    <row r="302" spans="1:10" s="221" customFormat="1" ht="12.75">
      <c r="A302" s="283" t="s">
        <v>402</v>
      </c>
      <c r="B302" s="299" t="s">
        <v>403</v>
      </c>
      <c r="C302" s="290" t="s">
        <v>16</v>
      </c>
      <c r="D302" s="290">
        <v>1</v>
      </c>
      <c r="E302" s="296">
        <v>1</v>
      </c>
      <c r="F302" s="507">
        <v>88766</v>
      </c>
      <c r="G302" s="313">
        <f>9%*F302</f>
        <v>7988.94</v>
      </c>
      <c r="H302" s="313">
        <f>9%*F302</f>
        <v>7988.94</v>
      </c>
      <c r="I302" s="313">
        <f>F302+G302+H302</f>
        <v>104743.88</v>
      </c>
      <c r="J302" s="268">
        <f t="shared" si="65"/>
        <v>104743.88</v>
      </c>
    </row>
    <row r="303" spans="1:10" s="221" customFormat="1" ht="25.5">
      <c r="A303" s="283">
        <v>34.299999999999997</v>
      </c>
      <c r="B303" s="299" t="s">
        <v>19</v>
      </c>
      <c r="C303" s="290" t="s">
        <v>34</v>
      </c>
      <c r="D303" s="290">
        <v>1</v>
      </c>
      <c r="E303" s="296">
        <v>1</v>
      </c>
      <c r="F303" s="507">
        <v>427053</v>
      </c>
      <c r="G303" s="313">
        <f t="shared" ref="G303:G306" si="75">9%*F303</f>
        <v>38434.769999999997</v>
      </c>
      <c r="H303" s="313">
        <f t="shared" ref="H303:H306" si="76">9%*F303</f>
        <v>38434.769999999997</v>
      </c>
      <c r="I303" s="313">
        <f t="shared" ref="I303:I306" si="77">F303+G303+H303</f>
        <v>503922.54000000004</v>
      </c>
      <c r="J303" s="268">
        <f t="shared" si="65"/>
        <v>503922.54000000004</v>
      </c>
    </row>
    <row r="304" spans="1:10" s="221" customFormat="1" ht="51">
      <c r="A304" s="283">
        <v>34.4</v>
      </c>
      <c r="B304" s="299" t="s">
        <v>27</v>
      </c>
      <c r="C304" s="290" t="s">
        <v>34</v>
      </c>
      <c r="D304" s="290">
        <v>2</v>
      </c>
      <c r="E304" s="296">
        <v>2</v>
      </c>
      <c r="F304" s="507">
        <v>93952</v>
      </c>
      <c r="G304" s="313">
        <f t="shared" si="75"/>
        <v>8455.68</v>
      </c>
      <c r="H304" s="313">
        <f t="shared" si="76"/>
        <v>8455.68</v>
      </c>
      <c r="I304" s="313">
        <f t="shared" si="77"/>
        <v>110863.35999999999</v>
      </c>
      <c r="J304" s="268">
        <f t="shared" si="65"/>
        <v>221726.71999999997</v>
      </c>
    </row>
    <row r="305" spans="1:10" s="221" customFormat="1" ht="25.5">
      <c r="A305" s="283">
        <v>34.5</v>
      </c>
      <c r="B305" s="284" t="s">
        <v>404</v>
      </c>
      <c r="C305" s="290" t="s">
        <v>34</v>
      </c>
      <c r="D305" s="290">
        <v>3</v>
      </c>
      <c r="E305" s="296">
        <v>3</v>
      </c>
      <c r="F305" s="507">
        <v>75040</v>
      </c>
      <c r="G305" s="313">
        <f t="shared" si="75"/>
        <v>6753.5999999999995</v>
      </c>
      <c r="H305" s="313">
        <f t="shared" si="76"/>
        <v>6753.5999999999995</v>
      </c>
      <c r="I305" s="313">
        <f t="shared" si="77"/>
        <v>88547.200000000012</v>
      </c>
      <c r="J305" s="268">
        <f t="shared" si="65"/>
        <v>265641.60000000003</v>
      </c>
    </row>
    <row r="306" spans="1:10" s="221" customFormat="1" ht="25.5">
      <c r="A306" s="283">
        <v>34.6</v>
      </c>
      <c r="B306" s="284" t="s">
        <v>405</v>
      </c>
      <c r="C306" s="290" t="s">
        <v>34</v>
      </c>
      <c r="D306" s="290">
        <v>3</v>
      </c>
      <c r="E306" s="296">
        <v>3</v>
      </c>
      <c r="F306" s="507">
        <v>55517</v>
      </c>
      <c r="G306" s="313">
        <f t="shared" si="75"/>
        <v>4996.53</v>
      </c>
      <c r="H306" s="313">
        <f t="shared" si="76"/>
        <v>4996.53</v>
      </c>
      <c r="I306" s="313">
        <f t="shared" si="77"/>
        <v>65510.06</v>
      </c>
      <c r="J306" s="268">
        <f t="shared" si="65"/>
        <v>196530.18</v>
      </c>
    </row>
    <row r="307" spans="1:10" s="221" customFormat="1" ht="12.75">
      <c r="A307" s="283">
        <v>34.700000000000003</v>
      </c>
      <c r="B307" s="280" t="s">
        <v>406</v>
      </c>
      <c r="C307" s="316"/>
      <c r="D307" s="316"/>
      <c r="E307" s="317"/>
      <c r="F307" s="511"/>
      <c r="G307" s="315"/>
      <c r="H307" s="315"/>
      <c r="I307" s="315"/>
      <c r="J307" s="268">
        <f t="shared" si="65"/>
        <v>0</v>
      </c>
    </row>
    <row r="308" spans="1:10" s="221" customFormat="1" ht="12.75">
      <c r="A308" s="283" t="s">
        <v>407</v>
      </c>
      <c r="B308" s="299" t="s">
        <v>403</v>
      </c>
      <c r="C308" s="283" t="s">
        <v>16</v>
      </c>
      <c r="D308" s="283">
        <v>1</v>
      </c>
      <c r="E308" s="265">
        <v>1</v>
      </c>
      <c r="F308" s="507">
        <v>47342</v>
      </c>
      <c r="G308" s="313">
        <f>9%*F308</f>
        <v>4260.78</v>
      </c>
      <c r="H308" s="313">
        <f>9%*F308</f>
        <v>4260.78</v>
      </c>
      <c r="I308" s="313">
        <f>F308+G308+H308</f>
        <v>55863.56</v>
      </c>
      <c r="J308" s="268">
        <f t="shared" si="65"/>
        <v>55863.56</v>
      </c>
    </row>
    <row r="309" spans="1:10" s="221" customFormat="1" ht="51">
      <c r="A309" s="283">
        <v>34.799999999999997</v>
      </c>
      <c r="B309" s="299" t="s">
        <v>408</v>
      </c>
      <c r="C309" s="283" t="s">
        <v>34</v>
      </c>
      <c r="D309" s="283">
        <v>3</v>
      </c>
      <c r="E309" s="265">
        <v>3</v>
      </c>
      <c r="F309" s="507">
        <v>14032</v>
      </c>
      <c r="G309" s="313">
        <f t="shared" ref="G309:G310" si="78">9%*F309</f>
        <v>1262.8799999999999</v>
      </c>
      <c r="H309" s="313">
        <f t="shared" ref="H309:H310" si="79">9%*F309</f>
        <v>1262.8799999999999</v>
      </c>
      <c r="I309" s="313">
        <f t="shared" ref="I309:I310" si="80">F309+G309+H309</f>
        <v>16557.759999999998</v>
      </c>
      <c r="J309" s="268">
        <f t="shared" si="65"/>
        <v>49673.279999999999</v>
      </c>
    </row>
    <row r="310" spans="1:10" s="221" customFormat="1" ht="12.75">
      <c r="A310" s="283">
        <v>34.9</v>
      </c>
      <c r="B310" s="299" t="s">
        <v>50</v>
      </c>
      <c r="C310" s="283" t="s">
        <v>34</v>
      </c>
      <c r="D310" s="283">
        <v>1</v>
      </c>
      <c r="E310" s="265">
        <v>1</v>
      </c>
      <c r="F310" s="507">
        <v>32823</v>
      </c>
      <c r="G310" s="313">
        <f t="shared" si="78"/>
        <v>2954.0699999999997</v>
      </c>
      <c r="H310" s="313">
        <f t="shared" si="79"/>
        <v>2954.0699999999997</v>
      </c>
      <c r="I310" s="313">
        <f t="shared" si="80"/>
        <v>38731.14</v>
      </c>
      <c r="J310" s="268">
        <f t="shared" si="65"/>
        <v>38731.14</v>
      </c>
    </row>
    <row r="311" spans="1:10" s="221" customFormat="1" ht="12.75">
      <c r="A311" s="318">
        <v>34.1</v>
      </c>
      <c r="B311" s="299" t="s">
        <v>409</v>
      </c>
      <c r="C311" s="316"/>
      <c r="D311" s="316"/>
      <c r="E311" s="317"/>
      <c r="F311" s="507"/>
      <c r="G311" s="315"/>
      <c r="H311" s="315"/>
      <c r="I311" s="315"/>
      <c r="J311" s="268">
        <f t="shared" si="65"/>
        <v>0</v>
      </c>
    </row>
    <row r="312" spans="1:10" s="221" customFormat="1" ht="25.5">
      <c r="A312" s="283" t="s">
        <v>410</v>
      </c>
      <c r="B312" s="299" t="s">
        <v>411</v>
      </c>
      <c r="C312" s="283" t="s">
        <v>16</v>
      </c>
      <c r="D312" s="283">
        <v>1</v>
      </c>
      <c r="E312" s="265">
        <v>1</v>
      </c>
      <c r="F312" s="507">
        <v>72599</v>
      </c>
      <c r="G312" s="313">
        <f>9%*F312</f>
        <v>6533.91</v>
      </c>
      <c r="H312" s="313">
        <f>9%*F312</f>
        <v>6533.91</v>
      </c>
      <c r="I312" s="313">
        <f>F312+G312+H312</f>
        <v>85666.82</v>
      </c>
      <c r="J312" s="268">
        <f t="shared" si="65"/>
        <v>85666.82</v>
      </c>
    </row>
    <row r="313" spans="1:10" s="221" customFormat="1" ht="12.75">
      <c r="A313" s="283" t="s">
        <v>412</v>
      </c>
      <c r="B313" s="299" t="s">
        <v>413</v>
      </c>
      <c r="C313" s="283" t="s">
        <v>34</v>
      </c>
      <c r="D313" s="283">
        <v>4</v>
      </c>
      <c r="E313" s="265">
        <v>4</v>
      </c>
      <c r="F313" s="507">
        <v>5491</v>
      </c>
      <c r="G313" s="313">
        <f t="shared" ref="G313:G315" si="81">9%*F313</f>
        <v>494.19</v>
      </c>
      <c r="H313" s="313">
        <f t="shared" ref="H313:H315" si="82">9%*F313</f>
        <v>494.19</v>
      </c>
      <c r="I313" s="313">
        <f t="shared" ref="I313:I315" si="83">F313+G313+H313</f>
        <v>6479.3799999999992</v>
      </c>
      <c r="J313" s="268">
        <f t="shared" si="65"/>
        <v>25917.519999999997</v>
      </c>
    </row>
    <row r="314" spans="1:10" s="221" customFormat="1" ht="12.75">
      <c r="A314" s="283" t="s">
        <v>414</v>
      </c>
      <c r="B314" s="299" t="s">
        <v>415</v>
      </c>
      <c r="C314" s="283" t="s">
        <v>34</v>
      </c>
      <c r="D314" s="283">
        <v>4</v>
      </c>
      <c r="E314" s="265">
        <v>4</v>
      </c>
      <c r="F314" s="507">
        <v>5491</v>
      </c>
      <c r="G314" s="313">
        <f t="shared" si="81"/>
        <v>494.19</v>
      </c>
      <c r="H314" s="313">
        <f t="shared" si="82"/>
        <v>494.19</v>
      </c>
      <c r="I314" s="313">
        <f t="shared" si="83"/>
        <v>6479.3799999999992</v>
      </c>
      <c r="J314" s="268">
        <f t="shared" si="65"/>
        <v>25917.519999999997</v>
      </c>
    </row>
    <row r="315" spans="1:10" s="221" customFormat="1" ht="12.75">
      <c r="A315" s="283">
        <v>34.11</v>
      </c>
      <c r="B315" s="299" t="s">
        <v>416</v>
      </c>
      <c r="C315" s="283" t="s">
        <v>34</v>
      </c>
      <c r="D315" s="283">
        <v>3</v>
      </c>
      <c r="E315" s="265">
        <v>3</v>
      </c>
      <c r="F315" s="507">
        <v>1953</v>
      </c>
      <c r="G315" s="313">
        <f t="shared" si="81"/>
        <v>175.76999999999998</v>
      </c>
      <c r="H315" s="313">
        <f t="shared" si="82"/>
        <v>175.76999999999998</v>
      </c>
      <c r="I315" s="313">
        <f t="shared" si="83"/>
        <v>2304.54</v>
      </c>
      <c r="J315" s="268">
        <f t="shared" si="65"/>
        <v>6913.62</v>
      </c>
    </row>
    <row r="316" spans="1:10" s="221" customFormat="1" ht="12.75">
      <c r="A316" s="283">
        <v>34.119999999999997</v>
      </c>
      <c r="B316" s="299" t="s">
        <v>53</v>
      </c>
      <c r="C316" s="316"/>
      <c r="D316" s="316"/>
      <c r="E316" s="317"/>
      <c r="F316" s="507"/>
      <c r="G316" s="315"/>
      <c r="H316" s="315"/>
      <c r="I316" s="315"/>
      <c r="J316" s="268">
        <f t="shared" si="65"/>
        <v>0</v>
      </c>
    </row>
    <row r="317" spans="1:10" s="221" customFormat="1" ht="12.75">
      <c r="A317" s="283" t="s">
        <v>417</v>
      </c>
      <c r="B317" s="299" t="s">
        <v>418</v>
      </c>
      <c r="C317" s="283" t="s">
        <v>34</v>
      </c>
      <c r="D317" s="283">
        <v>50</v>
      </c>
      <c r="E317" s="265">
        <v>50</v>
      </c>
      <c r="F317" s="507">
        <v>2416</v>
      </c>
      <c r="G317" s="313">
        <f>9%*F317</f>
        <v>217.44</v>
      </c>
      <c r="H317" s="313">
        <f>9%*F317</f>
        <v>217.44</v>
      </c>
      <c r="I317" s="313">
        <f>F317+G317+H317</f>
        <v>2850.88</v>
      </c>
      <c r="J317" s="268">
        <f t="shared" si="65"/>
        <v>142544</v>
      </c>
    </row>
    <row r="318" spans="1:10" s="221" customFormat="1" ht="12.75">
      <c r="A318" s="283" t="s">
        <v>419</v>
      </c>
      <c r="B318" s="299" t="s">
        <v>420</v>
      </c>
      <c r="C318" s="283" t="s">
        <v>34</v>
      </c>
      <c r="D318" s="283">
        <v>50</v>
      </c>
      <c r="E318" s="265">
        <v>50</v>
      </c>
      <c r="F318" s="507">
        <v>2105</v>
      </c>
      <c r="G318" s="313">
        <f t="shared" ref="G318:G322" si="84">9%*F318</f>
        <v>189.45</v>
      </c>
      <c r="H318" s="313">
        <f t="shared" ref="H318:H322" si="85">9%*F318</f>
        <v>189.45</v>
      </c>
      <c r="I318" s="313">
        <f t="shared" ref="I318:I322" si="86">F318+G318+H318</f>
        <v>2483.8999999999996</v>
      </c>
      <c r="J318" s="268">
        <f t="shared" si="65"/>
        <v>124194.99999999999</v>
      </c>
    </row>
    <row r="319" spans="1:10" s="221" customFormat="1" ht="12.75">
      <c r="A319" s="283" t="s">
        <v>421</v>
      </c>
      <c r="B319" s="299" t="s">
        <v>422</v>
      </c>
      <c r="C319" s="283" t="s">
        <v>31</v>
      </c>
      <c r="D319" s="283">
        <v>250</v>
      </c>
      <c r="E319" s="265">
        <v>250</v>
      </c>
      <c r="F319" s="507">
        <v>507</v>
      </c>
      <c r="G319" s="313">
        <f t="shared" si="84"/>
        <v>45.629999999999995</v>
      </c>
      <c r="H319" s="313">
        <f t="shared" si="85"/>
        <v>45.629999999999995</v>
      </c>
      <c r="I319" s="313">
        <f t="shared" si="86"/>
        <v>598.26</v>
      </c>
      <c r="J319" s="268">
        <f t="shared" ref="J319:J342" si="87">E319*I319</f>
        <v>149565</v>
      </c>
    </row>
    <row r="320" spans="1:10" s="221" customFormat="1" ht="38.25">
      <c r="A320" s="283">
        <v>34.130000000000003</v>
      </c>
      <c r="B320" s="284" t="s">
        <v>423</v>
      </c>
      <c r="C320" s="283" t="s">
        <v>38</v>
      </c>
      <c r="D320" s="283">
        <v>1</v>
      </c>
      <c r="E320" s="265">
        <v>1</v>
      </c>
      <c r="F320" s="507">
        <v>25852</v>
      </c>
      <c r="G320" s="313">
        <f t="shared" si="84"/>
        <v>2326.6799999999998</v>
      </c>
      <c r="H320" s="313">
        <f t="shared" si="85"/>
        <v>2326.6799999999998</v>
      </c>
      <c r="I320" s="313">
        <f t="shared" si="86"/>
        <v>30505.360000000001</v>
      </c>
      <c r="J320" s="268">
        <f t="shared" si="87"/>
        <v>30505.360000000001</v>
      </c>
    </row>
    <row r="321" spans="1:10" s="221" customFormat="1" ht="38.25">
      <c r="A321" s="283">
        <v>34.14</v>
      </c>
      <c r="B321" s="299" t="s">
        <v>424</v>
      </c>
      <c r="C321" s="290" t="s">
        <v>16</v>
      </c>
      <c r="D321" s="290">
        <v>1</v>
      </c>
      <c r="E321" s="296">
        <v>1</v>
      </c>
      <c r="F321" s="507">
        <v>20482</v>
      </c>
      <c r="G321" s="313">
        <f t="shared" si="84"/>
        <v>1843.3799999999999</v>
      </c>
      <c r="H321" s="313">
        <f t="shared" si="85"/>
        <v>1843.3799999999999</v>
      </c>
      <c r="I321" s="313">
        <f t="shared" si="86"/>
        <v>24168.760000000002</v>
      </c>
      <c r="J321" s="268">
        <f t="shared" si="87"/>
        <v>24168.760000000002</v>
      </c>
    </row>
    <row r="322" spans="1:10" s="221" customFormat="1" ht="38.25">
      <c r="A322" s="283">
        <v>34.15</v>
      </c>
      <c r="B322" s="299" t="s">
        <v>425</v>
      </c>
      <c r="C322" s="290" t="s">
        <v>16</v>
      </c>
      <c r="D322" s="290">
        <v>1</v>
      </c>
      <c r="E322" s="296">
        <v>1</v>
      </c>
      <c r="F322" s="507">
        <v>31811</v>
      </c>
      <c r="G322" s="313">
        <f t="shared" si="84"/>
        <v>2862.99</v>
      </c>
      <c r="H322" s="313">
        <f t="shared" si="85"/>
        <v>2862.99</v>
      </c>
      <c r="I322" s="313">
        <f t="shared" si="86"/>
        <v>37536.979999999996</v>
      </c>
      <c r="J322" s="268">
        <f t="shared" si="87"/>
        <v>37536.979999999996</v>
      </c>
    </row>
    <row r="323" spans="1:10" s="221" customFormat="1" ht="12.75">
      <c r="A323" s="265">
        <v>34.159999999999997</v>
      </c>
      <c r="B323" s="280" t="s">
        <v>426</v>
      </c>
      <c r="C323" s="281"/>
      <c r="D323" s="281"/>
      <c r="E323" s="282"/>
      <c r="F323" s="276"/>
      <c r="G323" s="276"/>
      <c r="H323" s="276"/>
      <c r="I323" s="276"/>
      <c r="J323" s="268">
        <f t="shared" si="87"/>
        <v>0</v>
      </c>
    </row>
    <row r="324" spans="1:10" s="221" customFormat="1" ht="12.75">
      <c r="A324" s="265" t="s">
        <v>427</v>
      </c>
      <c r="B324" s="280" t="s">
        <v>428</v>
      </c>
      <c r="C324" s="281"/>
      <c r="D324" s="281"/>
      <c r="E324" s="282"/>
      <c r="F324" s="276"/>
      <c r="G324" s="276"/>
      <c r="H324" s="276"/>
      <c r="I324" s="276"/>
      <c r="J324" s="268">
        <f t="shared" si="87"/>
        <v>0</v>
      </c>
    </row>
    <row r="325" spans="1:10" s="221" customFormat="1" ht="12.75">
      <c r="A325" s="265" t="s">
        <v>429</v>
      </c>
      <c r="B325" s="299" t="s">
        <v>430</v>
      </c>
      <c r="C325" s="290" t="s">
        <v>34</v>
      </c>
      <c r="D325" s="290">
        <v>1</v>
      </c>
      <c r="E325" s="296">
        <v>1</v>
      </c>
      <c r="F325" s="507">
        <v>239882</v>
      </c>
      <c r="G325" s="276">
        <f>F325*9%</f>
        <v>21589.38</v>
      </c>
      <c r="H325" s="276">
        <f>F325*9%</f>
        <v>21589.38</v>
      </c>
      <c r="I325" s="276">
        <f>F325+G325+H325</f>
        <v>283060.76</v>
      </c>
      <c r="J325" s="268">
        <f t="shared" si="87"/>
        <v>283060.76</v>
      </c>
    </row>
    <row r="326" spans="1:10" s="221" customFormat="1" ht="12.75">
      <c r="A326" s="265" t="s">
        <v>431</v>
      </c>
      <c r="B326" s="299" t="s">
        <v>432</v>
      </c>
      <c r="C326" s="290" t="s">
        <v>34</v>
      </c>
      <c r="D326" s="290">
        <v>1</v>
      </c>
      <c r="E326" s="296">
        <v>1</v>
      </c>
      <c r="F326" s="507">
        <v>335835</v>
      </c>
      <c r="G326" s="276">
        <f t="shared" ref="G326:G336" si="88">F326*9%</f>
        <v>30225.149999999998</v>
      </c>
      <c r="H326" s="276">
        <f t="shared" ref="H326:H336" si="89">F326*9%</f>
        <v>30225.149999999998</v>
      </c>
      <c r="I326" s="276">
        <f t="shared" ref="I326:I336" si="90">F326+G326+H326</f>
        <v>396285.30000000005</v>
      </c>
      <c r="J326" s="268">
        <f t="shared" si="87"/>
        <v>396285.30000000005</v>
      </c>
    </row>
    <row r="327" spans="1:10" s="221" customFormat="1" ht="12.75">
      <c r="A327" s="265" t="s">
        <v>433</v>
      </c>
      <c r="B327" s="299" t="s">
        <v>434</v>
      </c>
      <c r="C327" s="290" t="s">
        <v>34</v>
      </c>
      <c r="D327" s="290">
        <v>1</v>
      </c>
      <c r="E327" s="296">
        <v>1</v>
      </c>
      <c r="F327" s="507">
        <v>307049</v>
      </c>
      <c r="G327" s="276">
        <f t="shared" si="88"/>
        <v>27634.41</v>
      </c>
      <c r="H327" s="276">
        <f t="shared" si="89"/>
        <v>27634.41</v>
      </c>
      <c r="I327" s="276">
        <f t="shared" si="90"/>
        <v>362317.81999999995</v>
      </c>
      <c r="J327" s="268">
        <f t="shared" si="87"/>
        <v>362317.81999999995</v>
      </c>
    </row>
    <row r="328" spans="1:10" s="221" customFormat="1" ht="12.75">
      <c r="A328" s="265" t="s">
        <v>435</v>
      </c>
      <c r="B328" s="299" t="s">
        <v>436</v>
      </c>
      <c r="C328" s="290" t="s">
        <v>34</v>
      </c>
      <c r="D328" s="290">
        <v>1</v>
      </c>
      <c r="E328" s="296">
        <v>1</v>
      </c>
      <c r="F328" s="507">
        <v>115144</v>
      </c>
      <c r="G328" s="276">
        <f t="shared" si="88"/>
        <v>10362.959999999999</v>
      </c>
      <c r="H328" s="276">
        <f t="shared" si="89"/>
        <v>10362.959999999999</v>
      </c>
      <c r="I328" s="276">
        <f t="shared" si="90"/>
        <v>135869.91999999998</v>
      </c>
      <c r="J328" s="268">
        <f t="shared" si="87"/>
        <v>135869.91999999998</v>
      </c>
    </row>
    <row r="329" spans="1:10" s="221" customFormat="1" ht="12.75">
      <c r="A329" s="265" t="s">
        <v>437</v>
      </c>
      <c r="B329" s="299" t="s">
        <v>438</v>
      </c>
      <c r="C329" s="290" t="s">
        <v>34</v>
      </c>
      <c r="D329" s="290">
        <v>1</v>
      </c>
      <c r="E329" s="296">
        <v>1</v>
      </c>
      <c r="F329" s="507">
        <v>527740</v>
      </c>
      <c r="G329" s="276">
        <f t="shared" si="88"/>
        <v>47496.6</v>
      </c>
      <c r="H329" s="276">
        <f t="shared" si="89"/>
        <v>47496.6</v>
      </c>
      <c r="I329" s="276">
        <f t="shared" si="90"/>
        <v>622733.19999999995</v>
      </c>
      <c r="J329" s="268">
        <f t="shared" si="87"/>
        <v>622733.19999999995</v>
      </c>
    </row>
    <row r="330" spans="1:10" s="221" customFormat="1" ht="12.75">
      <c r="A330" s="265" t="s">
        <v>439</v>
      </c>
      <c r="B330" s="299" t="s">
        <v>440</v>
      </c>
      <c r="C330" s="290" t="s">
        <v>34</v>
      </c>
      <c r="D330" s="290">
        <v>1</v>
      </c>
      <c r="E330" s="296">
        <v>1</v>
      </c>
      <c r="F330" s="507">
        <v>115144</v>
      </c>
      <c r="G330" s="276">
        <f t="shared" si="88"/>
        <v>10362.959999999999</v>
      </c>
      <c r="H330" s="276">
        <f t="shared" si="89"/>
        <v>10362.959999999999</v>
      </c>
      <c r="I330" s="276">
        <f t="shared" si="90"/>
        <v>135869.91999999998</v>
      </c>
      <c r="J330" s="268">
        <f t="shared" si="87"/>
        <v>135869.91999999998</v>
      </c>
    </row>
    <row r="331" spans="1:10" s="221" customFormat="1" ht="12.75">
      <c r="A331" s="265" t="s">
        <v>441</v>
      </c>
      <c r="B331" s="299" t="s">
        <v>442</v>
      </c>
      <c r="C331" s="290" t="s">
        <v>34</v>
      </c>
      <c r="D331" s="290">
        <v>1</v>
      </c>
      <c r="E331" s="296">
        <v>1</v>
      </c>
      <c r="F331" s="507">
        <v>115144</v>
      </c>
      <c r="G331" s="276">
        <f t="shared" si="88"/>
        <v>10362.959999999999</v>
      </c>
      <c r="H331" s="276">
        <f t="shared" si="89"/>
        <v>10362.959999999999</v>
      </c>
      <c r="I331" s="276">
        <f t="shared" si="90"/>
        <v>135869.91999999998</v>
      </c>
      <c r="J331" s="268">
        <f t="shared" si="87"/>
        <v>135869.91999999998</v>
      </c>
    </row>
    <row r="332" spans="1:10" s="221" customFormat="1" ht="12.75">
      <c r="A332" s="265" t="s">
        <v>443</v>
      </c>
      <c r="B332" s="299" t="s">
        <v>444</v>
      </c>
      <c r="C332" s="290" t="s">
        <v>34</v>
      </c>
      <c r="D332" s="290">
        <v>1</v>
      </c>
      <c r="E332" s="296">
        <v>1</v>
      </c>
      <c r="F332" s="507">
        <v>13914</v>
      </c>
      <c r="G332" s="276">
        <f t="shared" si="88"/>
        <v>1252.26</v>
      </c>
      <c r="H332" s="276">
        <f t="shared" si="89"/>
        <v>1252.26</v>
      </c>
      <c r="I332" s="276">
        <f t="shared" si="90"/>
        <v>16418.52</v>
      </c>
      <c r="J332" s="268">
        <f t="shared" si="87"/>
        <v>16418.52</v>
      </c>
    </row>
    <row r="333" spans="1:10" s="221" customFormat="1" ht="12.75">
      <c r="A333" s="265" t="s">
        <v>445</v>
      </c>
      <c r="B333" s="299" t="s">
        <v>446</v>
      </c>
      <c r="C333" s="290" t="s">
        <v>34</v>
      </c>
      <c r="D333" s="290">
        <v>1</v>
      </c>
      <c r="E333" s="296">
        <v>1</v>
      </c>
      <c r="F333" s="507">
        <v>22549</v>
      </c>
      <c r="G333" s="276">
        <f t="shared" si="88"/>
        <v>2029.4099999999999</v>
      </c>
      <c r="H333" s="276">
        <f t="shared" si="89"/>
        <v>2029.4099999999999</v>
      </c>
      <c r="I333" s="276">
        <f t="shared" si="90"/>
        <v>26607.82</v>
      </c>
      <c r="J333" s="268">
        <f t="shared" si="87"/>
        <v>26607.82</v>
      </c>
    </row>
    <row r="334" spans="1:10" s="221" customFormat="1" ht="12.75">
      <c r="A334" s="265" t="s">
        <v>447</v>
      </c>
      <c r="B334" s="299" t="s">
        <v>448</v>
      </c>
      <c r="C334" s="290" t="s">
        <v>34</v>
      </c>
      <c r="D334" s="290">
        <v>1</v>
      </c>
      <c r="E334" s="296">
        <v>1</v>
      </c>
      <c r="F334" s="507">
        <v>22549</v>
      </c>
      <c r="G334" s="276">
        <f t="shared" si="88"/>
        <v>2029.4099999999999</v>
      </c>
      <c r="H334" s="276">
        <f t="shared" si="89"/>
        <v>2029.4099999999999</v>
      </c>
      <c r="I334" s="276">
        <f t="shared" si="90"/>
        <v>26607.82</v>
      </c>
      <c r="J334" s="268">
        <f t="shared" si="87"/>
        <v>26607.82</v>
      </c>
    </row>
    <row r="335" spans="1:10" s="221" customFormat="1" ht="12.75">
      <c r="A335" s="265" t="s">
        <v>449</v>
      </c>
      <c r="B335" s="299" t="s">
        <v>450</v>
      </c>
      <c r="C335" s="290" t="s">
        <v>34</v>
      </c>
      <c r="D335" s="290">
        <v>1</v>
      </c>
      <c r="E335" s="296">
        <v>1</v>
      </c>
      <c r="F335" s="507">
        <v>11035</v>
      </c>
      <c r="G335" s="276">
        <f t="shared" si="88"/>
        <v>993.15</v>
      </c>
      <c r="H335" s="276">
        <f t="shared" si="89"/>
        <v>993.15</v>
      </c>
      <c r="I335" s="276">
        <f t="shared" si="90"/>
        <v>13021.3</v>
      </c>
      <c r="J335" s="268">
        <f t="shared" si="87"/>
        <v>13021.3</v>
      </c>
    </row>
    <row r="336" spans="1:10" s="221" customFormat="1" ht="12.75">
      <c r="A336" s="265" t="s">
        <v>451</v>
      </c>
      <c r="B336" s="299" t="s">
        <v>452</v>
      </c>
      <c r="C336" s="290" t="s">
        <v>34</v>
      </c>
      <c r="D336" s="290">
        <v>1</v>
      </c>
      <c r="E336" s="296">
        <v>1</v>
      </c>
      <c r="F336" s="507">
        <v>17752</v>
      </c>
      <c r="G336" s="276">
        <f t="shared" si="88"/>
        <v>1597.6799999999998</v>
      </c>
      <c r="H336" s="276">
        <f t="shared" si="89"/>
        <v>1597.6799999999998</v>
      </c>
      <c r="I336" s="276">
        <f t="shared" si="90"/>
        <v>20947.36</v>
      </c>
      <c r="J336" s="268">
        <f t="shared" si="87"/>
        <v>20947.36</v>
      </c>
    </row>
    <row r="337" spans="1:10" s="221" customFormat="1" ht="12.75">
      <c r="A337" s="265" t="s">
        <v>453</v>
      </c>
      <c r="B337" s="280" t="s">
        <v>454</v>
      </c>
      <c r="C337" s="281"/>
      <c r="D337" s="281"/>
      <c r="E337" s="282"/>
      <c r="F337" s="276"/>
      <c r="G337" s="276"/>
      <c r="H337" s="276"/>
      <c r="I337" s="276"/>
      <c r="J337" s="268">
        <f t="shared" si="87"/>
        <v>0</v>
      </c>
    </row>
    <row r="338" spans="1:10" s="221" customFormat="1" ht="12.75">
      <c r="A338" s="265" t="s">
        <v>455</v>
      </c>
      <c r="B338" s="299" t="s">
        <v>456</v>
      </c>
      <c r="C338" s="290" t="s">
        <v>34</v>
      </c>
      <c r="D338" s="290">
        <v>1</v>
      </c>
      <c r="E338" s="296">
        <v>1</v>
      </c>
      <c r="F338" s="507">
        <v>527740</v>
      </c>
      <c r="G338" s="276">
        <f>F338*9%</f>
        <v>47496.6</v>
      </c>
      <c r="H338" s="276">
        <f>F338*9%</f>
        <v>47496.6</v>
      </c>
      <c r="I338" s="276">
        <f>F338+G338+H338</f>
        <v>622733.19999999995</v>
      </c>
      <c r="J338" s="268">
        <f t="shared" si="87"/>
        <v>622733.19999999995</v>
      </c>
    </row>
    <row r="339" spans="1:10" s="221" customFormat="1" ht="12.75">
      <c r="A339" s="265" t="s">
        <v>457</v>
      </c>
      <c r="B339" s="299" t="s">
        <v>446</v>
      </c>
      <c r="C339" s="290" t="s">
        <v>34</v>
      </c>
      <c r="D339" s="290">
        <v>1</v>
      </c>
      <c r="E339" s="296">
        <v>1</v>
      </c>
      <c r="F339" s="507">
        <v>22549</v>
      </c>
      <c r="G339" s="276">
        <f t="shared" ref="G339:G342" si="91">F339*9%</f>
        <v>2029.4099999999999</v>
      </c>
      <c r="H339" s="276">
        <f t="shared" ref="H339:H342" si="92">F339*9%</f>
        <v>2029.4099999999999</v>
      </c>
      <c r="I339" s="276">
        <f t="shared" ref="I339:I342" si="93">F339+G339+H339</f>
        <v>26607.82</v>
      </c>
      <c r="J339" s="268">
        <f t="shared" si="87"/>
        <v>26607.82</v>
      </c>
    </row>
    <row r="340" spans="1:10" s="221" customFormat="1" ht="12.75">
      <c r="A340" s="265" t="s">
        <v>458</v>
      </c>
      <c r="B340" s="299" t="s">
        <v>459</v>
      </c>
      <c r="C340" s="290" t="s">
        <v>34</v>
      </c>
      <c r="D340" s="290">
        <v>1</v>
      </c>
      <c r="E340" s="296">
        <v>1</v>
      </c>
      <c r="F340" s="507">
        <v>22549</v>
      </c>
      <c r="G340" s="276">
        <f t="shared" si="91"/>
        <v>2029.4099999999999</v>
      </c>
      <c r="H340" s="276">
        <f t="shared" si="92"/>
        <v>2029.4099999999999</v>
      </c>
      <c r="I340" s="276">
        <f t="shared" si="93"/>
        <v>26607.82</v>
      </c>
      <c r="J340" s="268">
        <f t="shared" si="87"/>
        <v>26607.82</v>
      </c>
    </row>
    <row r="341" spans="1:10" s="221" customFormat="1" ht="12.75">
      <c r="A341" s="265" t="s">
        <v>460</v>
      </c>
      <c r="B341" s="299" t="s">
        <v>450</v>
      </c>
      <c r="C341" s="290" t="s">
        <v>34</v>
      </c>
      <c r="D341" s="290">
        <v>1</v>
      </c>
      <c r="E341" s="296">
        <v>1</v>
      </c>
      <c r="F341" s="507">
        <v>11035</v>
      </c>
      <c r="G341" s="276">
        <f t="shared" si="91"/>
        <v>993.15</v>
      </c>
      <c r="H341" s="276">
        <f t="shared" si="92"/>
        <v>993.15</v>
      </c>
      <c r="I341" s="276">
        <f t="shared" si="93"/>
        <v>13021.3</v>
      </c>
      <c r="J341" s="268">
        <f t="shared" si="87"/>
        <v>13021.3</v>
      </c>
    </row>
    <row r="342" spans="1:10" s="221" customFormat="1" ht="12.75">
      <c r="A342" s="265" t="s">
        <v>461</v>
      </c>
      <c r="B342" s="299" t="s">
        <v>452</v>
      </c>
      <c r="C342" s="290" t="s">
        <v>34</v>
      </c>
      <c r="D342" s="290">
        <v>1</v>
      </c>
      <c r="E342" s="296">
        <v>1</v>
      </c>
      <c r="F342" s="507">
        <v>17752</v>
      </c>
      <c r="G342" s="276">
        <f t="shared" si="91"/>
        <v>1597.6799999999998</v>
      </c>
      <c r="H342" s="276">
        <f t="shared" si="92"/>
        <v>1597.6799999999998</v>
      </c>
      <c r="I342" s="276">
        <f t="shared" si="93"/>
        <v>20947.36</v>
      </c>
      <c r="J342" s="268">
        <f t="shared" si="87"/>
        <v>20947.36</v>
      </c>
    </row>
    <row r="343" spans="1:10" s="221" customFormat="1" ht="25.5">
      <c r="A343" s="312" t="s">
        <v>462</v>
      </c>
      <c r="B343" s="279" t="s">
        <v>463</v>
      </c>
      <c r="C343" s="282"/>
      <c r="D343" s="282"/>
      <c r="E343" s="282"/>
      <c r="F343" s="285"/>
      <c r="G343" s="285"/>
      <c r="H343" s="285"/>
      <c r="I343" s="285"/>
      <c r="J343" s="268">
        <f>SUM(J289:J342)</f>
        <v>7403657.4800000014</v>
      </c>
    </row>
    <row r="344" spans="1:10" s="221" customFormat="1" ht="12.75">
      <c r="A344" s="312"/>
      <c r="B344" s="279"/>
      <c r="C344" s="282"/>
      <c r="D344" s="282"/>
      <c r="E344" s="282"/>
      <c r="F344" s="285"/>
      <c r="G344" s="285"/>
      <c r="H344" s="285"/>
      <c r="I344" s="285"/>
      <c r="J344" s="268"/>
    </row>
    <row r="345" spans="1:10" s="218" customFormat="1" ht="25.5">
      <c r="A345" s="312" t="s">
        <v>551</v>
      </c>
      <c r="B345" s="279" t="s">
        <v>1022</v>
      </c>
      <c r="C345" s="290"/>
      <c r="D345" s="290"/>
      <c r="E345" s="296"/>
      <c r="F345" s="290"/>
      <c r="G345" s="290"/>
      <c r="H345" s="290"/>
      <c r="I345" s="290"/>
      <c r="J345" s="319">
        <f>J343+J285</f>
        <v>461080487.25873959</v>
      </c>
    </row>
  </sheetData>
  <mergeCells count="7">
    <mergeCell ref="G7:H7"/>
    <mergeCell ref="A6:J6"/>
    <mergeCell ref="A1:C4"/>
    <mergeCell ref="F1:J1"/>
    <mergeCell ref="F2:J2"/>
    <mergeCell ref="F3:J3"/>
    <mergeCell ref="F4:J4"/>
  </mergeCells>
  <dataValidations count="1">
    <dataValidation allowBlank="1" showInputMessage="1" showErrorMessage="1" prompt="Enter numeric values only" sqref="F107:F115 F74:F78 F308:F344 F117:F126 F218:F300 F69:F72 C73 E73:F73 F302:F306 F11:F67 F90:F105 F128:F150 F153:F216"/>
  </dataValidations>
  <pageMargins left="0.7" right="0.7" top="0.75" bottom="0.75" header="0.3" footer="0.3"/>
  <pageSetup orientation="portrait" r:id="rId1"/>
  <ignoredErrors>
    <ignoredError sqref="E54:E55 E41 E44 E47 E143 E5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7"/>
  <sheetViews>
    <sheetView topLeftCell="B4" zoomScale="90" zoomScaleNormal="90" workbookViewId="0">
      <selection activeCell="L22" sqref="L22"/>
    </sheetView>
  </sheetViews>
  <sheetFormatPr defaultColWidth="9.140625" defaultRowHeight="15.75"/>
  <cols>
    <col min="1" max="1" width="69.42578125" style="61" customWidth="1"/>
    <col min="2" max="2" width="9.140625" style="61"/>
    <col min="3" max="3" width="9.140625" style="70"/>
    <col min="4" max="5" width="16.85546875" style="69" customWidth="1"/>
    <col min="6" max="16384" width="9.140625" style="61"/>
  </cols>
  <sheetData>
    <row r="1" spans="1:38">
      <c r="A1" s="59"/>
      <c r="B1" s="59"/>
      <c r="C1" s="60"/>
      <c r="D1" s="552"/>
      <c r="E1" s="553"/>
    </row>
    <row r="2" spans="1:38" ht="31.5">
      <c r="A2" s="62" t="s">
        <v>91</v>
      </c>
      <c r="B2" s="63"/>
      <c r="C2" s="64" t="s">
        <v>1027</v>
      </c>
      <c r="D2" s="72" t="s">
        <v>1237</v>
      </c>
      <c r="E2" s="385" t="s">
        <v>1238</v>
      </c>
    </row>
    <row r="3" spans="1:38">
      <c r="A3" s="66" t="s">
        <v>1234</v>
      </c>
      <c r="B3" s="63" t="s">
        <v>1236</v>
      </c>
      <c r="C3" s="64" t="s">
        <v>801</v>
      </c>
      <c r="D3" s="382">
        <v>4.6760000000000002</v>
      </c>
      <c r="E3" s="387">
        <f>C3*D3</f>
        <v>46.760000000000005</v>
      </c>
    </row>
    <row r="4" spans="1:38">
      <c r="A4" s="66" t="s">
        <v>94</v>
      </c>
      <c r="B4" s="63" t="s">
        <v>1236</v>
      </c>
      <c r="C4" s="64" t="s">
        <v>1028</v>
      </c>
      <c r="D4" s="382">
        <v>0.8</v>
      </c>
      <c r="E4" s="387">
        <f t="shared" ref="E4:E10" si="0">C4*D4</f>
        <v>8.8000000000000007</v>
      </c>
    </row>
    <row r="5" spans="1:38">
      <c r="A5" s="66" t="s">
        <v>96</v>
      </c>
      <c r="B5" s="63" t="s">
        <v>1236</v>
      </c>
      <c r="C5" s="64" t="s">
        <v>1029</v>
      </c>
      <c r="D5" s="382">
        <v>0.6</v>
      </c>
      <c r="E5" s="387">
        <f t="shared" si="0"/>
        <v>10.799999999999999</v>
      </c>
    </row>
    <row r="6" spans="1:38">
      <c r="A6" s="62" t="s">
        <v>97</v>
      </c>
      <c r="B6" s="63" t="s">
        <v>1236</v>
      </c>
      <c r="C6" s="68"/>
      <c r="D6" s="382"/>
      <c r="E6" s="387">
        <f t="shared" si="0"/>
        <v>0</v>
      </c>
    </row>
    <row r="7" spans="1:38">
      <c r="A7" s="66" t="s">
        <v>1235</v>
      </c>
      <c r="B7" s="63" t="s">
        <v>1236</v>
      </c>
      <c r="C7" s="64" t="s">
        <v>801</v>
      </c>
      <c r="D7" s="382">
        <v>1.5980000000000001</v>
      </c>
      <c r="E7" s="387">
        <f t="shared" si="0"/>
        <v>15.98</v>
      </c>
    </row>
    <row r="8" spans="1:38">
      <c r="A8" s="66" t="s">
        <v>100</v>
      </c>
      <c r="B8" s="63" t="s">
        <v>1236</v>
      </c>
      <c r="C8" s="64" t="s">
        <v>787</v>
      </c>
      <c r="D8" s="382">
        <v>0.53</v>
      </c>
      <c r="E8" s="387">
        <f t="shared" si="0"/>
        <v>3.18</v>
      </c>
    </row>
    <row r="9" spans="1:38">
      <c r="A9" s="66" t="s">
        <v>102</v>
      </c>
      <c r="B9" s="63" t="s">
        <v>1236</v>
      </c>
      <c r="C9" s="64" t="s">
        <v>1028</v>
      </c>
      <c r="D9" s="382">
        <v>0.4</v>
      </c>
      <c r="E9" s="387">
        <f t="shared" si="0"/>
        <v>4.4000000000000004</v>
      </c>
    </row>
    <row r="10" spans="1:38">
      <c r="A10" s="66" t="s">
        <v>104</v>
      </c>
      <c r="B10" s="63" t="s">
        <v>1236</v>
      </c>
      <c r="C10" s="64" t="s">
        <v>777</v>
      </c>
      <c r="D10" s="382">
        <v>0.4</v>
      </c>
      <c r="E10" s="387">
        <f t="shared" si="0"/>
        <v>1.6</v>
      </c>
    </row>
    <row r="11" spans="1:38" s="70" customFormat="1" ht="31.5">
      <c r="A11" s="62" t="s">
        <v>105</v>
      </c>
      <c r="B11" s="64" t="s">
        <v>85</v>
      </c>
      <c r="C11" s="64"/>
      <c r="D11" s="65"/>
      <c r="E11" s="386">
        <f>SUM(E3:E10)</f>
        <v>91.52000000000001</v>
      </c>
    </row>
    <row r="12" spans="1:38" ht="63">
      <c r="A12" s="62" t="s">
        <v>106</v>
      </c>
      <c r="B12" s="7"/>
      <c r="C12" s="68"/>
      <c r="D12" s="67"/>
      <c r="E12" s="382"/>
    </row>
    <row r="13" spans="1:38" s="323" customFormat="1">
      <c r="A13" s="320" t="s">
        <v>854</v>
      </c>
      <c r="B13" s="63" t="s">
        <v>1236</v>
      </c>
      <c r="C13" s="321">
        <v>4</v>
      </c>
      <c r="D13" s="322">
        <f>2.953/2</f>
        <v>1.4764999999999999</v>
      </c>
      <c r="E13" s="384">
        <f>C13*D13</f>
        <v>5.9059999999999997</v>
      </c>
      <c r="F13" s="506"/>
      <c r="G13" s="506"/>
      <c r="H13" s="506"/>
      <c r="I13" s="506"/>
      <c r="J13" s="506"/>
      <c r="K13" s="506"/>
      <c r="L13" s="506"/>
      <c r="M13" s="506"/>
      <c r="N13" s="506"/>
      <c r="O13" s="506"/>
      <c r="P13" s="506"/>
      <c r="Q13" s="506"/>
      <c r="R13" s="506"/>
      <c r="S13" s="506"/>
      <c r="T13" s="506"/>
      <c r="U13" s="506"/>
      <c r="V13" s="506"/>
      <c r="W13" s="506"/>
      <c r="X13" s="506"/>
      <c r="Y13" s="506"/>
      <c r="Z13" s="506"/>
      <c r="AA13" s="506"/>
      <c r="AB13" s="506"/>
      <c r="AC13" s="506"/>
      <c r="AD13" s="506"/>
    </row>
    <row r="14" spans="1:38" s="323" customFormat="1">
      <c r="A14" s="320" t="s">
        <v>109</v>
      </c>
      <c r="B14" s="63" t="s">
        <v>1236</v>
      </c>
      <c r="C14" s="321">
        <v>2</v>
      </c>
      <c r="D14" s="322">
        <f>2.777/2</f>
        <v>1.3885000000000001</v>
      </c>
      <c r="E14" s="384">
        <f t="shared" ref="E14:E25" si="1">C14*D14</f>
        <v>2.7770000000000001</v>
      </c>
      <c r="F14" s="506"/>
      <c r="G14" s="506"/>
      <c r="H14" s="506"/>
      <c r="I14" s="506"/>
      <c r="J14" s="506"/>
      <c r="K14" s="506"/>
      <c r="L14" s="506"/>
      <c r="M14" s="506"/>
      <c r="N14" s="506"/>
      <c r="O14" s="506"/>
      <c r="P14" s="506"/>
      <c r="Q14" s="506"/>
      <c r="R14" s="506"/>
      <c r="S14" s="506"/>
      <c r="T14" s="506"/>
      <c r="U14" s="506"/>
      <c r="V14" s="506"/>
      <c r="W14" s="506"/>
      <c r="X14" s="506"/>
      <c r="Y14" s="506"/>
      <c r="Z14" s="506"/>
      <c r="AA14" s="506"/>
      <c r="AB14" s="506"/>
      <c r="AC14" s="506"/>
      <c r="AD14" s="506"/>
      <c r="AE14" s="506"/>
      <c r="AF14" s="506"/>
      <c r="AG14" s="506"/>
      <c r="AH14" s="506"/>
      <c r="AI14" s="506"/>
      <c r="AJ14" s="506"/>
      <c r="AK14" s="506"/>
      <c r="AL14" s="506"/>
    </row>
    <row r="15" spans="1:38" s="323" customFormat="1">
      <c r="A15" s="320" t="s">
        <v>855</v>
      </c>
      <c r="B15" s="63" t="s">
        <v>1236</v>
      </c>
      <c r="C15" s="321">
        <v>18</v>
      </c>
      <c r="D15" s="322">
        <f>4.92/12</f>
        <v>0.41</v>
      </c>
      <c r="E15" s="384">
        <f t="shared" si="1"/>
        <v>7.38</v>
      </c>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c r="AD15" s="506"/>
      <c r="AE15" s="506"/>
      <c r="AF15" s="506"/>
      <c r="AG15" s="506"/>
      <c r="AH15" s="506"/>
      <c r="AI15" s="506"/>
      <c r="AJ15" s="506"/>
      <c r="AK15" s="506"/>
      <c r="AL15" s="506"/>
    </row>
    <row r="16" spans="1:38">
      <c r="A16" s="66" t="s">
        <v>856</v>
      </c>
      <c r="B16" s="63" t="s">
        <v>1236</v>
      </c>
      <c r="C16" s="71">
        <v>12</v>
      </c>
      <c r="D16" s="322">
        <f>2.46/6</f>
        <v>0.41</v>
      </c>
      <c r="E16" s="384">
        <f t="shared" si="1"/>
        <v>4.92</v>
      </c>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c r="AD16" s="506"/>
      <c r="AE16" s="506"/>
      <c r="AF16" s="506"/>
      <c r="AG16" s="506"/>
      <c r="AH16" s="506"/>
      <c r="AI16" s="506"/>
      <c r="AJ16" s="506"/>
      <c r="AK16" s="506"/>
      <c r="AL16" s="506"/>
    </row>
    <row r="17" spans="1:38" s="323" customFormat="1">
      <c r="A17" s="320" t="s">
        <v>857</v>
      </c>
      <c r="B17" s="63" t="s">
        <v>1236</v>
      </c>
      <c r="C17" s="321">
        <v>18</v>
      </c>
      <c r="D17" s="322">
        <f>4.92/12</f>
        <v>0.41</v>
      </c>
      <c r="E17" s="384">
        <f t="shared" si="1"/>
        <v>7.38</v>
      </c>
      <c r="F17" s="506"/>
      <c r="G17" s="506"/>
      <c r="H17" s="506"/>
      <c r="I17" s="506"/>
      <c r="J17" s="506"/>
      <c r="K17" s="506"/>
      <c r="L17" s="506"/>
      <c r="M17" s="506"/>
      <c r="N17" s="506"/>
      <c r="O17" s="506"/>
      <c r="P17" s="506"/>
      <c r="Q17" s="506"/>
      <c r="R17" s="506"/>
      <c r="S17" s="506"/>
      <c r="T17" s="506"/>
      <c r="U17" s="506"/>
      <c r="V17" s="506"/>
      <c r="W17" s="506"/>
      <c r="X17" s="506"/>
      <c r="Y17" s="506"/>
      <c r="Z17" s="506"/>
      <c r="AA17" s="506"/>
      <c r="AB17" s="506"/>
      <c r="AC17" s="506"/>
      <c r="AD17" s="506"/>
      <c r="AE17" s="506"/>
      <c r="AF17" s="506"/>
      <c r="AG17" s="506"/>
      <c r="AH17" s="506"/>
      <c r="AI17" s="506"/>
      <c r="AJ17" s="506"/>
      <c r="AK17" s="506"/>
      <c r="AL17" s="506"/>
    </row>
    <row r="18" spans="1:38" s="323" customFormat="1">
      <c r="A18" s="320" t="s">
        <v>858</v>
      </c>
      <c r="B18" s="63" t="s">
        <v>1236</v>
      </c>
      <c r="C18" s="321">
        <v>18</v>
      </c>
      <c r="D18" s="322">
        <f>22.32/12</f>
        <v>1.86</v>
      </c>
      <c r="E18" s="384">
        <f t="shared" si="1"/>
        <v>33.480000000000004</v>
      </c>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c r="AH18" s="506"/>
      <c r="AI18" s="506"/>
      <c r="AJ18" s="506"/>
      <c r="AK18" s="506"/>
      <c r="AL18" s="506"/>
    </row>
    <row r="19" spans="1:38">
      <c r="A19" s="66" t="s">
        <v>115</v>
      </c>
      <c r="B19" s="63" t="s">
        <v>1236</v>
      </c>
      <c r="C19" s="71">
        <v>5</v>
      </c>
      <c r="D19" s="322">
        <f>1.66/5</f>
        <v>0.33199999999999996</v>
      </c>
      <c r="E19" s="384">
        <f t="shared" si="1"/>
        <v>1.6599999999999997</v>
      </c>
      <c r="F19" s="506"/>
      <c r="G19" s="506"/>
      <c r="H19" s="506"/>
      <c r="I19" s="506"/>
      <c r="J19" s="506"/>
      <c r="K19" s="506"/>
      <c r="L19" s="506"/>
      <c r="M19" s="506"/>
      <c r="N19" s="506"/>
      <c r="O19" s="506"/>
      <c r="P19" s="506"/>
      <c r="Q19" s="506"/>
      <c r="R19" s="506"/>
      <c r="S19" s="506"/>
      <c r="T19" s="506"/>
      <c r="U19" s="506"/>
      <c r="V19" s="506"/>
      <c r="W19" s="506"/>
      <c r="X19" s="506"/>
      <c r="Y19" s="506"/>
      <c r="Z19" s="506"/>
      <c r="AA19" s="506"/>
      <c r="AB19" s="506"/>
      <c r="AC19" s="506"/>
      <c r="AD19" s="506"/>
      <c r="AE19" s="506"/>
      <c r="AF19" s="506"/>
      <c r="AG19" s="506"/>
      <c r="AH19" s="506"/>
      <c r="AI19" s="506"/>
      <c r="AJ19" s="506"/>
      <c r="AK19" s="506"/>
      <c r="AL19" s="506"/>
    </row>
    <row r="20" spans="1:38">
      <c r="A20" s="66" t="s">
        <v>117</v>
      </c>
      <c r="B20" s="63" t="s">
        <v>1236</v>
      </c>
      <c r="C20" s="71">
        <v>18</v>
      </c>
      <c r="D20" s="322">
        <f>5.976/18</f>
        <v>0.33200000000000002</v>
      </c>
      <c r="E20" s="384">
        <f t="shared" si="1"/>
        <v>5.976</v>
      </c>
      <c r="F20" s="506"/>
      <c r="G20" s="506"/>
      <c r="H20" s="506"/>
      <c r="I20" s="506"/>
      <c r="J20" s="506"/>
      <c r="K20" s="506"/>
      <c r="L20" s="506"/>
      <c r="M20" s="506"/>
      <c r="N20" s="506"/>
      <c r="O20" s="506"/>
      <c r="P20" s="506"/>
      <c r="Q20" s="506"/>
      <c r="R20" s="506"/>
      <c r="S20" s="506"/>
      <c r="T20" s="506"/>
      <c r="U20" s="506"/>
      <c r="V20" s="506"/>
      <c r="W20" s="506"/>
      <c r="X20" s="506"/>
      <c r="Y20" s="506"/>
      <c r="Z20" s="506"/>
      <c r="AA20" s="506"/>
      <c r="AB20" s="506"/>
      <c r="AC20" s="506"/>
      <c r="AD20" s="506"/>
      <c r="AE20" s="506"/>
      <c r="AF20" s="506"/>
      <c r="AG20" s="506"/>
      <c r="AH20" s="506"/>
      <c r="AI20" s="506"/>
      <c r="AJ20" s="506"/>
      <c r="AK20" s="506"/>
      <c r="AL20" s="506"/>
    </row>
    <row r="21" spans="1:38" s="323" customFormat="1">
      <c r="A21" s="320" t="s">
        <v>119</v>
      </c>
      <c r="B21" s="63" t="s">
        <v>1236</v>
      </c>
      <c r="C21" s="321">
        <v>24</v>
      </c>
      <c r="D21" s="322">
        <f>5.256/24</f>
        <v>0.219</v>
      </c>
      <c r="E21" s="384">
        <f t="shared" si="1"/>
        <v>5.2560000000000002</v>
      </c>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row>
    <row r="22" spans="1:38">
      <c r="A22" s="66" t="s">
        <v>121</v>
      </c>
      <c r="B22" s="63" t="s">
        <v>1236</v>
      </c>
      <c r="C22" s="71">
        <v>3</v>
      </c>
      <c r="D22" s="322">
        <f>0.594/3</f>
        <v>0.19799999999999998</v>
      </c>
      <c r="E22" s="384">
        <f t="shared" si="1"/>
        <v>0.59399999999999997</v>
      </c>
      <c r="F22" s="506"/>
      <c r="G22" s="506"/>
      <c r="H22" s="506"/>
      <c r="I22" s="506"/>
      <c r="J22" s="506"/>
      <c r="K22" s="506"/>
      <c r="L22" s="506"/>
      <c r="M22" s="506"/>
      <c r="N22" s="506"/>
      <c r="O22" s="506"/>
      <c r="P22" s="506"/>
      <c r="Q22" s="506"/>
      <c r="R22" s="506"/>
      <c r="S22" s="506"/>
      <c r="T22" s="506"/>
      <c r="U22" s="506"/>
      <c r="V22" s="506"/>
      <c r="W22" s="506"/>
      <c r="X22" s="506"/>
      <c r="Y22" s="506"/>
      <c r="Z22" s="506"/>
      <c r="AA22" s="506"/>
      <c r="AB22" s="506"/>
      <c r="AC22" s="506"/>
      <c r="AD22" s="506"/>
      <c r="AE22" s="506"/>
      <c r="AF22" s="506"/>
      <c r="AG22" s="506"/>
      <c r="AH22" s="506"/>
      <c r="AI22" s="506"/>
      <c r="AJ22" s="506"/>
      <c r="AK22" s="506"/>
      <c r="AL22" s="506"/>
    </row>
    <row r="23" spans="1:38" s="323" customFormat="1">
      <c r="A23" s="320" t="s">
        <v>123</v>
      </c>
      <c r="B23" s="63" t="s">
        <v>1236</v>
      </c>
      <c r="C23" s="321">
        <v>20</v>
      </c>
      <c r="D23" s="322">
        <f>4.86/20</f>
        <v>0.24300000000000002</v>
      </c>
      <c r="E23" s="384">
        <f t="shared" si="1"/>
        <v>4.8600000000000003</v>
      </c>
      <c r="F23" s="506"/>
      <c r="G23" s="506"/>
      <c r="H23" s="506"/>
      <c r="I23" s="506"/>
      <c r="J23" s="506"/>
      <c r="K23" s="506"/>
      <c r="L23" s="506"/>
      <c r="M23" s="506"/>
      <c r="N23" s="506"/>
      <c r="O23" s="506"/>
      <c r="P23" s="506"/>
      <c r="Q23" s="506"/>
      <c r="R23" s="506"/>
      <c r="S23" s="506"/>
      <c r="T23" s="506"/>
      <c r="U23" s="506"/>
      <c r="V23" s="506"/>
      <c r="W23" s="506"/>
      <c r="X23" s="506"/>
      <c r="Y23" s="506"/>
      <c r="Z23" s="506"/>
      <c r="AA23" s="506"/>
      <c r="AB23" s="506"/>
      <c r="AC23" s="506"/>
      <c r="AD23" s="506"/>
      <c r="AE23" s="506"/>
      <c r="AF23" s="506"/>
      <c r="AG23" s="506"/>
      <c r="AH23" s="506"/>
      <c r="AI23" s="506"/>
      <c r="AJ23" s="506"/>
      <c r="AK23" s="506"/>
      <c r="AL23" s="506"/>
    </row>
    <row r="24" spans="1:38" s="323" customFormat="1">
      <c r="A24" s="320" t="s">
        <v>125</v>
      </c>
      <c r="B24" s="63" t="s">
        <v>1236</v>
      </c>
      <c r="C24" s="321">
        <v>6</v>
      </c>
      <c r="D24" s="322">
        <f>1.5/6</f>
        <v>0.25</v>
      </c>
      <c r="E24" s="384">
        <f t="shared" si="1"/>
        <v>1.5</v>
      </c>
      <c r="F24" s="506"/>
      <c r="G24" s="506"/>
      <c r="H24" s="506"/>
      <c r="I24" s="506"/>
      <c r="J24" s="506"/>
      <c r="K24" s="506"/>
      <c r="L24" s="506"/>
      <c r="M24" s="506"/>
      <c r="N24" s="506"/>
      <c r="O24" s="506"/>
      <c r="P24" s="506"/>
      <c r="Q24" s="506"/>
      <c r="R24" s="506"/>
      <c r="S24" s="506"/>
      <c r="T24" s="506"/>
      <c r="U24" s="506"/>
      <c r="V24" s="506"/>
      <c r="W24" s="506"/>
      <c r="X24" s="506"/>
      <c r="Y24" s="506"/>
      <c r="Z24" s="506"/>
      <c r="AA24" s="506"/>
      <c r="AB24" s="506"/>
      <c r="AC24" s="506"/>
      <c r="AD24" s="506"/>
      <c r="AE24" s="506"/>
      <c r="AF24" s="506"/>
      <c r="AG24" s="506"/>
      <c r="AH24" s="506"/>
      <c r="AI24" s="506"/>
      <c r="AJ24" s="506"/>
      <c r="AK24" s="506"/>
      <c r="AL24" s="506"/>
    </row>
    <row r="25" spans="1:38">
      <c r="A25" s="66" t="s">
        <v>127</v>
      </c>
      <c r="B25" s="63" t="s">
        <v>1236</v>
      </c>
      <c r="C25" s="71">
        <v>2</v>
      </c>
      <c r="D25" s="67">
        <f>0.49/2</f>
        <v>0.245</v>
      </c>
      <c r="E25" s="384">
        <f t="shared" si="1"/>
        <v>0.49</v>
      </c>
    </row>
    <row r="26" spans="1:38" s="70" customFormat="1" ht="47.25">
      <c r="A26" s="62" t="s">
        <v>128</v>
      </c>
      <c r="B26" s="64" t="s">
        <v>85</v>
      </c>
      <c r="C26" s="64"/>
      <c r="D26" s="65"/>
      <c r="E26" s="383">
        <f>SUM(E13:E25)</f>
        <v>82.178999999999988</v>
      </c>
    </row>
    <row r="27" spans="1:38" s="70" customFormat="1" ht="31.5">
      <c r="A27" s="62" t="s">
        <v>129</v>
      </c>
      <c r="B27" s="64" t="s">
        <v>85</v>
      </c>
      <c r="C27" s="550"/>
      <c r="D27" s="551"/>
      <c r="E27" s="551"/>
    </row>
  </sheetData>
  <mergeCells count="2">
    <mergeCell ref="C27:E27"/>
    <mergeCell ref="D1:E1"/>
  </mergeCells>
  <dataValidations count="1">
    <dataValidation allowBlank="1" showInputMessage="1" showErrorMessage="1" prompt="Enter numeric values only" sqref="C6"/>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30"/>
  <sheetViews>
    <sheetView showGridLines="0" tabSelected="1" topLeftCell="A67" zoomScale="115" zoomScaleNormal="115" workbookViewId="0">
      <selection activeCell="J229" sqref="J229"/>
    </sheetView>
  </sheetViews>
  <sheetFormatPr defaultColWidth="9.140625" defaultRowHeight="15.75"/>
  <cols>
    <col min="1" max="1" width="11.7109375" style="378" customWidth="1"/>
    <col min="2" max="2" width="78.140625" style="379" customWidth="1"/>
    <col min="3" max="3" width="12.140625" style="380" customWidth="1"/>
    <col min="4" max="5" width="18.85546875" style="378" customWidth="1"/>
    <col min="6" max="6" width="13.85546875" style="380" bestFit="1" customWidth="1"/>
    <col min="7" max="8" width="11.7109375" style="350" bestFit="1" customWidth="1"/>
    <col min="9" max="9" width="13.85546875" style="350" bestFit="1" customWidth="1"/>
    <col min="10" max="10" width="18.7109375" style="350" bestFit="1" customWidth="1"/>
    <col min="11" max="16384" width="9.140625" style="350"/>
  </cols>
  <sheetData>
    <row r="1" spans="1:10" ht="42.75" customHeight="1">
      <c r="A1" s="555" t="s">
        <v>878</v>
      </c>
      <c r="B1" s="556"/>
      <c r="C1" s="556"/>
      <c r="D1" s="556"/>
      <c r="E1" s="557"/>
      <c r="F1" s="556"/>
      <c r="G1" s="556"/>
      <c r="H1" s="556"/>
      <c r="I1" s="556"/>
      <c r="J1" s="556"/>
    </row>
    <row r="2" spans="1:10" s="212" customFormat="1" ht="12.75">
      <c r="A2" s="346"/>
      <c r="B2" s="351" t="s">
        <v>553</v>
      </c>
      <c r="C2" s="346"/>
      <c r="D2" s="347" t="s">
        <v>1224</v>
      </c>
      <c r="E2" s="152" t="s">
        <v>1225</v>
      </c>
      <c r="F2" s="347"/>
      <c r="G2" s="554" t="s">
        <v>2</v>
      </c>
      <c r="H2" s="554"/>
      <c r="I2" s="352"/>
      <c r="J2" s="352"/>
    </row>
    <row r="3" spans="1:10" s="212" customFormat="1" ht="101.25" customHeight="1">
      <c r="A3" s="347" t="s">
        <v>3</v>
      </c>
      <c r="B3" s="347" t="s">
        <v>554</v>
      </c>
      <c r="C3" s="347" t="s">
        <v>5</v>
      </c>
      <c r="D3" s="347" t="s">
        <v>1226</v>
      </c>
      <c r="E3" s="347" t="s">
        <v>879</v>
      </c>
      <c r="F3" s="347" t="s">
        <v>6</v>
      </c>
      <c r="G3" s="353" t="s">
        <v>7</v>
      </c>
      <c r="H3" s="347" t="s">
        <v>8</v>
      </c>
      <c r="I3" s="347" t="s">
        <v>9</v>
      </c>
      <c r="J3" s="347" t="s">
        <v>555</v>
      </c>
    </row>
    <row r="4" spans="1:10" s="354" customFormat="1" ht="12.75">
      <c r="A4" s="347">
        <v>1</v>
      </c>
      <c r="B4" s="347">
        <v>2</v>
      </c>
      <c r="C4" s="347">
        <v>3</v>
      </c>
      <c r="D4" s="347">
        <v>4</v>
      </c>
      <c r="E4" s="152"/>
      <c r="F4" s="347">
        <v>5</v>
      </c>
      <c r="G4" s="347" t="s">
        <v>11</v>
      </c>
      <c r="H4" s="347" t="s">
        <v>12</v>
      </c>
      <c r="I4" s="347" t="s">
        <v>13</v>
      </c>
      <c r="J4" s="347" t="s">
        <v>14</v>
      </c>
    </row>
    <row r="5" spans="1:10" s="327" customFormat="1" ht="12.75">
      <c r="A5" s="347"/>
      <c r="B5" s="351" t="s">
        <v>556</v>
      </c>
      <c r="C5" s="347"/>
      <c r="D5" s="347"/>
      <c r="E5" s="152"/>
      <c r="F5" s="347"/>
      <c r="G5" s="347"/>
      <c r="H5" s="347"/>
      <c r="I5" s="347"/>
      <c r="J5" s="347"/>
    </row>
    <row r="6" spans="1:10" s="327" customFormat="1" ht="12.75">
      <c r="A6" s="355"/>
      <c r="B6" s="339" t="s">
        <v>557</v>
      </c>
      <c r="C6" s="347"/>
      <c r="D6" s="347"/>
      <c r="E6" s="152"/>
      <c r="F6" s="347"/>
      <c r="G6" s="347"/>
      <c r="H6" s="347"/>
      <c r="I6" s="347"/>
      <c r="J6" s="347"/>
    </row>
    <row r="7" spans="1:10" s="327" customFormat="1" ht="51">
      <c r="A7" s="328">
        <v>1</v>
      </c>
      <c r="B7" s="356" t="s">
        <v>880</v>
      </c>
      <c r="C7" s="357"/>
      <c r="D7" s="358"/>
      <c r="E7" s="359"/>
      <c r="F7" s="331"/>
      <c r="G7" s="331"/>
      <c r="H7" s="331"/>
      <c r="I7" s="331"/>
      <c r="J7" s="331"/>
    </row>
    <row r="8" spans="1:10" s="327" customFormat="1" ht="196.5" customHeight="1">
      <c r="A8" s="328">
        <v>1.1000000000000001</v>
      </c>
      <c r="B8" s="360" t="s">
        <v>1101</v>
      </c>
      <c r="C8" s="328" t="s">
        <v>16</v>
      </c>
      <c r="D8" s="336">
        <f>'[1]Schd 1 Supply price schd'!D10</f>
        <v>2</v>
      </c>
      <c r="E8" s="337">
        <f>'Supply-SS'!E11</f>
        <v>2</v>
      </c>
      <c r="F8" s="523">
        <v>250000</v>
      </c>
      <c r="G8" s="331">
        <f>ROUND(F8*9%,2)</f>
        <v>22500</v>
      </c>
      <c r="H8" s="331">
        <f>ROUND(F8*9%,2)</f>
        <v>22500</v>
      </c>
      <c r="I8" s="331">
        <f>F8+G8+H8</f>
        <v>295000</v>
      </c>
      <c r="J8" s="331">
        <f>E8*I8</f>
        <v>590000</v>
      </c>
    </row>
    <row r="9" spans="1:10" s="327" customFormat="1" ht="186.75" customHeight="1">
      <c r="A9" s="328">
        <v>1.2</v>
      </c>
      <c r="B9" s="360" t="s">
        <v>1102</v>
      </c>
      <c r="C9" s="328" t="s">
        <v>16</v>
      </c>
      <c r="D9" s="336">
        <v>2</v>
      </c>
      <c r="E9" s="337">
        <f>'Supply-SS'!E12</f>
        <v>4</v>
      </c>
      <c r="F9" s="523">
        <v>250000</v>
      </c>
      <c r="G9" s="331">
        <f t="shared" ref="G9:G12" si="0">ROUND(F9*9%,2)</f>
        <v>22500</v>
      </c>
      <c r="H9" s="331">
        <f t="shared" ref="H9:H12" si="1">ROUND(F9*9%,2)</f>
        <v>22500</v>
      </c>
      <c r="I9" s="331">
        <f t="shared" ref="I9:I12" si="2">F9+G9+H9</f>
        <v>295000</v>
      </c>
      <c r="J9" s="331">
        <f t="shared" ref="J9:J72" si="3">E9*I9</f>
        <v>1180000</v>
      </c>
    </row>
    <row r="10" spans="1:10" s="327" customFormat="1" ht="165.75">
      <c r="A10" s="328">
        <v>1.3</v>
      </c>
      <c r="B10" s="360" t="s">
        <v>1103</v>
      </c>
      <c r="C10" s="328" t="s">
        <v>16</v>
      </c>
      <c r="D10" s="336">
        <f>'[1]Schd 1 Supply price schd'!D12</f>
        <v>2</v>
      </c>
      <c r="E10" s="336">
        <f>'Supply-SS'!E13</f>
        <v>2</v>
      </c>
      <c r="F10" s="523">
        <v>250000</v>
      </c>
      <c r="G10" s="331">
        <f t="shared" si="0"/>
        <v>22500</v>
      </c>
      <c r="H10" s="331">
        <f t="shared" si="1"/>
        <v>22500</v>
      </c>
      <c r="I10" s="331">
        <f t="shared" si="2"/>
        <v>295000</v>
      </c>
      <c r="J10" s="331">
        <f t="shared" si="3"/>
        <v>590000</v>
      </c>
    </row>
    <row r="11" spans="1:10" s="327" customFormat="1" ht="153">
      <c r="A11" s="328">
        <v>1.4</v>
      </c>
      <c r="B11" s="360" t="s">
        <v>1104</v>
      </c>
      <c r="C11" s="328" t="s">
        <v>16</v>
      </c>
      <c r="D11" s="336">
        <f>'[1]Schd 1 Supply price schd'!D13</f>
        <v>1</v>
      </c>
      <c r="E11" s="337">
        <v>1</v>
      </c>
      <c r="F11" s="523">
        <v>250000</v>
      </c>
      <c r="G11" s="331">
        <f t="shared" si="0"/>
        <v>22500</v>
      </c>
      <c r="H11" s="331">
        <f t="shared" si="1"/>
        <v>22500</v>
      </c>
      <c r="I11" s="331">
        <f t="shared" si="2"/>
        <v>295000</v>
      </c>
      <c r="J11" s="331">
        <f t="shared" si="3"/>
        <v>295000</v>
      </c>
    </row>
    <row r="12" spans="1:10" s="327" customFormat="1" ht="140.25">
      <c r="A12" s="328">
        <f>'[1]Schd 1 Supply price schd'!A14</f>
        <v>1.5</v>
      </c>
      <c r="B12" s="360" t="s">
        <v>1105</v>
      </c>
      <c r="C12" s="328" t="str">
        <f>'[1]Schd 1 Supply price schd'!C14</f>
        <v>SET</v>
      </c>
      <c r="D12" s="336">
        <f>'[1]Schd 1 Supply price schd'!D14</f>
        <v>1</v>
      </c>
      <c r="E12" s="337">
        <v>1</v>
      </c>
      <c r="F12" s="523">
        <v>4500</v>
      </c>
      <c r="G12" s="331">
        <f t="shared" si="0"/>
        <v>405</v>
      </c>
      <c r="H12" s="331">
        <f t="shared" si="1"/>
        <v>405</v>
      </c>
      <c r="I12" s="331">
        <f t="shared" si="2"/>
        <v>5310</v>
      </c>
      <c r="J12" s="331">
        <f t="shared" si="3"/>
        <v>5310</v>
      </c>
    </row>
    <row r="13" spans="1:10" s="327" customFormat="1" ht="12.75">
      <c r="A13" s="336">
        <f>'[1]Schd 1 Supply price schd'!A15</f>
        <v>2</v>
      </c>
      <c r="B13" s="356" t="s">
        <v>18</v>
      </c>
      <c r="C13" s="328"/>
      <c r="D13" s="336"/>
      <c r="E13" s="337"/>
      <c r="F13" s="331"/>
      <c r="G13" s="331"/>
      <c r="H13" s="331"/>
      <c r="I13" s="331"/>
      <c r="J13" s="331">
        <f t="shared" si="3"/>
        <v>0</v>
      </c>
    </row>
    <row r="14" spans="1:10" s="327" customFormat="1" ht="25.5">
      <c r="A14" s="328">
        <f>'[1]Schd 1 Supply price schd'!A16</f>
        <v>2.1</v>
      </c>
      <c r="B14" s="329" t="s">
        <v>19</v>
      </c>
      <c r="C14" s="328" t="str">
        <f>'[1]Schd 1 Supply price schd'!C16</f>
        <v>NOS</v>
      </c>
      <c r="D14" s="336">
        <v>6</v>
      </c>
      <c r="E14" s="337">
        <f>'Supply-SS'!E17</f>
        <v>12</v>
      </c>
      <c r="F14" s="523">
        <v>8000</v>
      </c>
      <c r="G14" s="331">
        <f>ROUND(F14*9%,2)</f>
        <v>720</v>
      </c>
      <c r="H14" s="331">
        <f>ROUND(F14*9%,2)</f>
        <v>720</v>
      </c>
      <c r="I14" s="331">
        <f>F14+G14+H14</f>
        <v>9440</v>
      </c>
      <c r="J14" s="331">
        <f t="shared" si="3"/>
        <v>113280</v>
      </c>
    </row>
    <row r="15" spans="1:10" s="327" customFormat="1" ht="25.5">
      <c r="A15" s="328">
        <f>'[1]Schd 1 Supply price schd'!A17</f>
        <v>2.2000000000000002</v>
      </c>
      <c r="B15" s="356" t="s">
        <v>21</v>
      </c>
      <c r="C15" s="328"/>
      <c r="D15" s="336"/>
      <c r="E15" s="337"/>
      <c r="F15" s="328"/>
      <c r="G15" s="329"/>
      <c r="H15" s="329"/>
      <c r="I15" s="329"/>
      <c r="J15" s="331">
        <f t="shared" si="3"/>
        <v>0</v>
      </c>
    </row>
    <row r="16" spans="1:10" s="327" customFormat="1" ht="12.75">
      <c r="A16" s="328" t="str">
        <f>'[1]Schd 1 Supply price schd'!A18</f>
        <v>2.2.1</v>
      </c>
      <c r="B16" s="329" t="s">
        <v>23</v>
      </c>
      <c r="C16" s="328" t="str">
        <f>'[1]Schd 1 Supply price schd'!C18</f>
        <v>SET</v>
      </c>
      <c r="D16" s="336">
        <v>2</v>
      </c>
      <c r="E16" s="337">
        <f>'Supply-SS'!E19</f>
        <v>4</v>
      </c>
      <c r="F16" s="523">
        <v>20000</v>
      </c>
      <c r="G16" s="331">
        <f>ROUND(F16*9%,2)</f>
        <v>1800</v>
      </c>
      <c r="H16" s="331">
        <f t="shared" ref="H16:H18" si="4">ROUND(F16*9%,2)</f>
        <v>1800</v>
      </c>
      <c r="I16" s="331">
        <f>F16+G16+H16</f>
        <v>23600</v>
      </c>
      <c r="J16" s="331">
        <f t="shared" si="3"/>
        <v>94400</v>
      </c>
    </row>
    <row r="17" spans="1:10" s="327" customFormat="1" ht="12.75">
      <c r="A17" s="328" t="str">
        <f>'[1]Schd 1 Supply price schd'!A19</f>
        <v>2.2.2</v>
      </c>
      <c r="B17" s="329" t="s">
        <v>25</v>
      </c>
      <c r="C17" s="328" t="str">
        <f>'[1]Schd 1 Supply price schd'!C19</f>
        <v>SET</v>
      </c>
      <c r="D17" s="336">
        <f>'[1]Schd 1 Supply price schd'!D19</f>
        <v>2</v>
      </c>
      <c r="E17" s="337">
        <f>'Supply-SS'!E20</f>
        <v>2</v>
      </c>
      <c r="F17" s="523">
        <v>20000</v>
      </c>
      <c r="G17" s="331">
        <f t="shared" ref="G17:G18" si="5">ROUND(F17*9%,2)</f>
        <v>1800</v>
      </c>
      <c r="H17" s="331">
        <f t="shared" si="4"/>
        <v>1800</v>
      </c>
      <c r="I17" s="331">
        <f t="shared" ref="I17:I18" si="6">F17+G17+H17</f>
        <v>23600</v>
      </c>
      <c r="J17" s="331">
        <f t="shared" si="3"/>
        <v>47200</v>
      </c>
    </row>
    <row r="18" spans="1:10" s="327" customFormat="1" ht="12.75">
      <c r="A18" s="328">
        <f>'[1]Schd 1 Supply price schd'!A20</f>
        <v>2.2999999999999998</v>
      </c>
      <c r="B18" s="329" t="s">
        <v>26</v>
      </c>
      <c r="C18" s="328" t="str">
        <f>'[1]Schd 1 Supply price schd'!C20</f>
        <v>NOS</v>
      </c>
      <c r="D18" s="336">
        <v>12</v>
      </c>
      <c r="E18" s="337">
        <f>'Supply-SS'!E21</f>
        <v>18</v>
      </c>
      <c r="F18" s="523">
        <v>1500</v>
      </c>
      <c r="G18" s="331">
        <f t="shared" si="5"/>
        <v>135</v>
      </c>
      <c r="H18" s="331">
        <f t="shared" si="4"/>
        <v>135</v>
      </c>
      <c r="I18" s="331">
        <f t="shared" si="6"/>
        <v>1770</v>
      </c>
      <c r="J18" s="331">
        <f t="shared" si="3"/>
        <v>31860</v>
      </c>
    </row>
    <row r="19" spans="1:10" s="327" customFormat="1" ht="38.25">
      <c r="A19" s="328">
        <f>'[1]Schd 1 Supply price schd'!A21</f>
        <v>2.4</v>
      </c>
      <c r="B19" s="329" t="s">
        <v>27</v>
      </c>
      <c r="C19" s="328" t="str">
        <f>'[1]Schd 1 Supply price schd'!C21</f>
        <v>NOS</v>
      </c>
      <c r="D19" s="336">
        <v>12</v>
      </c>
      <c r="E19" s="337">
        <f>'Supply-SS'!E22</f>
        <v>18</v>
      </c>
      <c r="F19" s="523">
        <v>3500</v>
      </c>
      <c r="G19" s="331">
        <f>ROUND(F19*9%,2)</f>
        <v>315</v>
      </c>
      <c r="H19" s="331">
        <f>ROUND(F19*9%,2)</f>
        <v>315</v>
      </c>
      <c r="I19" s="331">
        <f>F19+G19+H19</f>
        <v>4130</v>
      </c>
      <c r="J19" s="331">
        <f t="shared" si="3"/>
        <v>74340</v>
      </c>
    </row>
    <row r="20" spans="1:10" s="327" customFormat="1" ht="132" customHeight="1">
      <c r="A20" s="328">
        <f>'[1]Schd 1 Supply price schd'!A22</f>
        <v>2.5</v>
      </c>
      <c r="B20" s="356" t="s">
        <v>558</v>
      </c>
      <c r="C20" s="328"/>
      <c r="D20" s="336"/>
      <c r="E20" s="337"/>
      <c r="F20" s="328"/>
      <c r="G20" s="329"/>
      <c r="H20" s="329"/>
      <c r="I20" s="329"/>
      <c r="J20" s="331">
        <f t="shared" si="3"/>
        <v>0</v>
      </c>
    </row>
    <row r="21" spans="1:10" s="327" customFormat="1" ht="39.75" customHeight="1">
      <c r="A21" s="328" t="str">
        <f>'[1]Schd 1 Supply price schd'!A23</f>
        <v>2.5.1</v>
      </c>
      <c r="B21" s="329" t="s">
        <v>881</v>
      </c>
      <c r="C21" s="328" t="str">
        <f>'[1]Schd 1 Supply price schd'!C23</f>
        <v>Mtrs</v>
      </c>
      <c r="D21" s="336">
        <f>'[1]Schd 1 Supply price schd'!D23</f>
        <v>1800</v>
      </c>
      <c r="E21" s="528">
        <f>'Supply-SS'!E24</f>
        <v>2800</v>
      </c>
      <c r="F21" s="523">
        <v>250</v>
      </c>
      <c r="G21" s="331">
        <f>ROUND(F21*9%,2)</f>
        <v>22.5</v>
      </c>
      <c r="H21" s="331">
        <f>ROUND(F21*9%,2)</f>
        <v>22.5</v>
      </c>
      <c r="I21" s="331">
        <f>F21+G21+H21</f>
        <v>295</v>
      </c>
      <c r="J21" s="331">
        <f t="shared" si="3"/>
        <v>826000</v>
      </c>
    </row>
    <row r="22" spans="1:10" s="327" customFormat="1" ht="25.5">
      <c r="A22" s="328" t="str">
        <f>'[1]Schd 1 Supply price schd'!A24</f>
        <v>2.5.2</v>
      </c>
      <c r="B22" s="329" t="s">
        <v>33</v>
      </c>
      <c r="C22" s="328" t="str">
        <f>'[1]Schd 1 Supply price schd'!C24</f>
        <v>Nos</v>
      </c>
      <c r="D22" s="336">
        <v>12</v>
      </c>
      <c r="E22" s="337">
        <f>'Supply-SS'!E25</f>
        <v>18</v>
      </c>
      <c r="F22" s="523">
        <v>100000</v>
      </c>
      <c r="G22" s="331">
        <f t="shared" ref="G22:G24" si="7">ROUND(F22*9%,2)</f>
        <v>9000</v>
      </c>
      <c r="H22" s="331">
        <f t="shared" ref="H22:H24" si="8">ROUND(F22*9%,2)</f>
        <v>9000</v>
      </c>
      <c r="I22" s="331">
        <f t="shared" ref="I22:I24" si="9">F22+G22+H22</f>
        <v>118000</v>
      </c>
      <c r="J22" s="331">
        <f t="shared" si="3"/>
        <v>2124000</v>
      </c>
    </row>
    <row r="23" spans="1:10" s="327" customFormat="1" ht="36.75" customHeight="1">
      <c r="A23" s="328" t="str">
        <f>'[1]Schd 1 Supply price schd'!A25</f>
        <v>2.5.3</v>
      </c>
      <c r="B23" s="329" t="s">
        <v>36</v>
      </c>
      <c r="C23" s="328" t="str">
        <f>'[1]Schd 1 Supply price schd'!C25</f>
        <v>Nos</v>
      </c>
      <c r="D23" s="336">
        <v>12</v>
      </c>
      <c r="E23" s="337">
        <f>'Supply-SS'!E26</f>
        <v>18</v>
      </c>
      <c r="F23" s="523">
        <v>100000</v>
      </c>
      <c r="G23" s="331">
        <f t="shared" si="7"/>
        <v>9000</v>
      </c>
      <c r="H23" s="331">
        <f t="shared" si="8"/>
        <v>9000</v>
      </c>
      <c r="I23" s="331">
        <f t="shared" si="9"/>
        <v>118000</v>
      </c>
      <c r="J23" s="331">
        <f t="shared" si="3"/>
        <v>2124000</v>
      </c>
    </row>
    <row r="24" spans="1:10" s="327" customFormat="1" ht="51">
      <c r="A24" s="328" t="str">
        <f>'[1]Schd 1 Supply price schd'!A26</f>
        <v>2.5.4</v>
      </c>
      <c r="B24" s="329" t="s">
        <v>882</v>
      </c>
      <c r="C24" s="328" t="str">
        <f>'[1]Schd 1 Supply price schd'!C26</f>
        <v>Lot</v>
      </c>
      <c r="D24" s="336">
        <f>'[1]Schd 1 Supply price schd'!D26</f>
        <v>1</v>
      </c>
      <c r="E24" s="337">
        <f>'Supply-SS'!E27</f>
        <v>1.5</v>
      </c>
      <c r="F24" s="523">
        <v>20000</v>
      </c>
      <c r="G24" s="331">
        <f t="shared" si="7"/>
        <v>1800</v>
      </c>
      <c r="H24" s="331">
        <f t="shared" si="8"/>
        <v>1800</v>
      </c>
      <c r="I24" s="331">
        <f t="shared" si="9"/>
        <v>23600</v>
      </c>
      <c r="J24" s="331">
        <f t="shared" si="3"/>
        <v>35400</v>
      </c>
    </row>
    <row r="25" spans="1:10" s="327" customFormat="1" ht="12.75">
      <c r="A25" s="336">
        <f>'[1]Schd 1 Supply price schd'!A27</f>
        <v>3</v>
      </c>
      <c r="B25" s="356" t="s">
        <v>39</v>
      </c>
      <c r="C25" s="328"/>
      <c r="D25" s="336"/>
      <c r="E25" s="337"/>
      <c r="F25" s="328"/>
      <c r="G25" s="329"/>
      <c r="H25" s="329"/>
      <c r="I25" s="329"/>
      <c r="J25" s="331">
        <f t="shared" si="3"/>
        <v>0</v>
      </c>
    </row>
    <row r="26" spans="1:10" s="327" customFormat="1" ht="25.5">
      <c r="A26" s="328">
        <f>'[1]Schd 1 Supply price schd'!A28</f>
        <v>3.1</v>
      </c>
      <c r="B26" s="329" t="s">
        <v>40</v>
      </c>
      <c r="C26" s="328" t="str">
        <f>'[1]Schd 1 Supply price schd'!C28</f>
        <v>NOS</v>
      </c>
      <c r="D26" s="336">
        <f>'[1]Schd 1 Supply price schd'!D28</f>
        <v>9</v>
      </c>
      <c r="E26" s="337">
        <f>'Supply-SS'!E29</f>
        <v>9</v>
      </c>
      <c r="F26" s="523">
        <v>1000</v>
      </c>
      <c r="G26" s="331">
        <f>ROUND(F26*9%,2)</f>
        <v>90</v>
      </c>
      <c r="H26" s="331">
        <f>ROUND(F26*9%,2)</f>
        <v>90</v>
      </c>
      <c r="I26" s="331">
        <f>F26+G26+H26</f>
        <v>1180</v>
      </c>
      <c r="J26" s="331">
        <f t="shared" si="3"/>
        <v>10620</v>
      </c>
    </row>
    <row r="27" spans="1:10" s="327" customFormat="1" ht="25.5">
      <c r="A27" s="328">
        <f>'[1]Schd 1 Supply price schd'!A29</f>
        <v>3.2</v>
      </c>
      <c r="B27" s="329" t="s">
        <v>41</v>
      </c>
      <c r="C27" s="328" t="str">
        <f>'[1]Schd 1 Supply price schd'!C29</f>
        <v>NOS</v>
      </c>
      <c r="D27" s="336">
        <f>'[1]Schd 1 Supply price schd'!D29</f>
        <v>15</v>
      </c>
      <c r="E27" s="337">
        <f>'Supply-SS'!E30</f>
        <v>15</v>
      </c>
      <c r="F27" s="523">
        <v>1000</v>
      </c>
      <c r="G27" s="331">
        <f>ROUND(F27*9%,2)</f>
        <v>90</v>
      </c>
      <c r="H27" s="331">
        <f>ROUND(F27*9%,2)</f>
        <v>90</v>
      </c>
      <c r="I27" s="331">
        <f>F27+G27+H27</f>
        <v>1180</v>
      </c>
      <c r="J27" s="331">
        <f t="shared" si="3"/>
        <v>17700</v>
      </c>
    </row>
    <row r="28" spans="1:10" s="327" customFormat="1" ht="12.75">
      <c r="A28" s="328">
        <f>'[1]Schd 1 Supply price schd'!A30</f>
        <v>3.3</v>
      </c>
      <c r="B28" s="329" t="s">
        <v>42</v>
      </c>
      <c r="C28" s="328"/>
      <c r="D28" s="336"/>
      <c r="E28" s="337"/>
      <c r="F28" s="328"/>
      <c r="G28" s="329"/>
      <c r="H28" s="329"/>
      <c r="I28" s="329"/>
      <c r="J28" s="331">
        <f t="shared" si="3"/>
        <v>0</v>
      </c>
    </row>
    <row r="29" spans="1:10" s="327" customFormat="1" ht="12.75">
      <c r="A29" s="328" t="str">
        <f>'[1]Schd 1 Supply price schd'!A31</f>
        <v>3.3.1</v>
      </c>
      <c r="B29" s="329" t="s">
        <v>44</v>
      </c>
      <c r="C29" s="328" t="str">
        <f>'[1]Schd 1 Supply price schd'!C31</f>
        <v>SET</v>
      </c>
      <c r="D29" s="336">
        <f>'[1]Schd 1 Supply price schd'!D31</f>
        <v>18</v>
      </c>
      <c r="E29" s="337">
        <f>'Supply-SS'!E32</f>
        <v>18</v>
      </c>
      <c r="F29" s="523">
        <v>2500</v>
      </c>
      <c r="G29" s="331">
        <f>ROUND(F29*9%,2)</f>
        <v>225</v>
      </c>
      <c r="H29" s="331">
        <f>ROUND(F29*9%,2)</f>
        <v>225</v>
      </c>
      <c r="I29" s="331">
        <f>F29+G29+H29</f>
        <v>2950</v>
      </c>
      <c r="J29" s="331">
        <f t="shared" si="3"/>
        <v>53100</v>
      </c>
    </row>
    <row r="30" spans="1:10" s="327" customFormat="1" ht="12.75">
      <c r="A30" s="328" t="str">
        <f>'[1]Schd 1 Supply price schd'!A32</f>
        <v>3.3.2</v>
      </c>
      <c r="B30" s="329" t="s">
        <v>46</v>
      </c>
      <c r="C30" s="328" t="str">
        <f>'[1]Schd 1 Supply price schd'!C32</f>
        <v>SET</v>
      </c>
      <c r="D30" s="336">
        <f>'[1]Schd 1 Supply price schd'!D32</f>
        <v>5</v>
      </c>
      <c r="E30" s="337">
        <f>'Supply-SS'!E33</f>
        <v>5</v>
      </c>
      <c r="F30" s="523">
        <v>2500</v>
      </c>
      <c r="G30" s="331">
        <f t="shared" ref="G30:G35" si="10">ROUND(F30*9%,2)</f>
        <v>225</v>
      </c>
      <c r="H30" s="331">
        <f t="shared" ref="H30:H35" si="11">ROUND(F30*9%,2)</f>
        <v>225</v>
      </c>
      <c r="I30" s="331">
        <f t="shared" ref="I30:I35" si="12">F30+G30+H30</f>
        <v>2950</v>
      </c>
      <c r="J30" s="331">
        <f t="shared" si="3"/>
        <v>14750</v>
      </c>
    </row>
    <row r="31" spans="1:10" s="327" customFormat="1" ht="12.75">
      <c r="A31" s="328" t="str">
        <f>'[1]Schd 1 Supply price schd'!A33</f>
        <v>3.3.3</v>
      </c>
      <c r="B31" s="329" t="s">
        <v>48</v>
      </c>
      <c r="C31" s="328" t="str">
        <f>'[1]Schd 1 Supply price schd'!C33</f>
        <v>SET</v>
      </c>
      <c r="D31" s="336">
        <f>'[1]Schd 1 Supply price schd'!D33</f>
        <v>4</v>
      </c>
      <c r="E31" s="337">
        <f>'Supply-SS'!E34</f>
        <v>4</v>
      </c>
      <c r="F31" s="523">
        <v>2500</v>
      </c>
      <c r="G31" s="331">
        <f t="shared" si="10"/>
        <v>225</v>
      </c>
      <c r="H31" s="331">
        <f t="shared" si="11"/>
        <v>225</v>
      </c>
      <c r="I31" s="331">
        <f t="shared" si="12"/>
        <v>2950</v>
      </c>
      <c r="J31" s="331">
        <f t="shared" si="3"/>
        <v>11800</v>
      </c>
    </row>
    <row r="32" spans="1:10" s="327" customFormat="1" ht="38.25">
      <c r="A32" s="328">
        <f>'[1]Schd 1 Supply price schd'!A34</f>
        <v>3.4</v>
      </c>
      <c r="B32" s="329" t="s">
        <v>49</v>
      </c>
      <c r="C32" s="328" t="str">
        <f>'[1]Schd 1 Supply price schd'!C34</f>
        <v>NOS</v>
      </c>
      <c r="D32" s="336">
        <f>'[1]Schd 1 Supply price schd'!D34</f>
        <v>27</v>
      </c>
      <c r="E32" s="337">
        <f>'Supply-SS'!E35</f>
        <v>27</v>
      </c>
      <c r="F32" s="523">
        <v>800</v>
      </c>
      <c r="G32" s="331">
        <f t="shared" si="10"/>
        <v>72</v>
      </c>
      <c r="H32" s="331">
        <f t="shared" si="11"/>
        <v>72</v>
      </c>
      <c r="I32" s="331">
        <f t="shared" si="12"/>
        <v>944</v>
      </c>
      <c r="J32" s="331">
        <f t="shared" si="3"/>
        <v>25488</v>
      </c>
    </row>
    <row r="33" spans="1:10" s="327" customFormat="1" ht="12.75">
      <c r="A33" s="328">
        <f>'[1]Schd 1 Supply price schd'!A35</f>
        <v>3.5</v>
      </c>
      <c r="B33" s="329" t="s">
        <v>50</v>
      </c>
      <c r="C33" s="328" t="str">
        <f>'[1]Schd 1 Supply price schd'!C35</f>
        <v>NOS</v>
      </c>
      <c r="D33" s="336">
        <f>'[1]Schd 1 Supply price schd'!D35</f>
        <v>3</v>
      </c>
      <c r="E33" s="337">
        <f>'Supply-SS'!E36</f>
        <v>3</v>
      </c>
      <c r="F33" s="523">
        <v>800</v>
      </c>
      <c r="G33" s="331">
        <f t="shared" si="10"/>
        <v>72</v>
      </c>
      <c r="H33" s="331">
        <f t="shared" si="11"/>
        <v>72</v>
      </c>
      <c r="I33" s="331">
        <f t="shared" si="12"/>
        <v>944</v>
      </c>
      <c r="J33" s="331">
        <f t="shared" si="3"/>
        <v>2832</v>
      </c>
    </row>
    <row r="34" spans="1:10" s="327" customFormat="1" ht="25.5">
      <c r="A34" s="328">
        <f>'[1]Schd 1 Supply price schd'!A36</f>
        <v>3.6</v>
      </c>
      <c r="B34" s="329" t="s">
        <v>51</v>
      </c>
      <c r="C34" s="328" t="str">
        <f>'[1]Schd 1 Supply price schd'!C36</f>
        <v>NOS</v>
      </c>
      <c r="D34" s="336">
        <f>'[1]Schd 1 Supply price schd'!D36</f>
        <v>8</v>
      </c>
      <c r="E34" s="337">
        <f>'Supply-SS'!E37</f>
        <v>8</v>
      </c>
      <c r="F34" s="523">
        <v>12000</v>
      </c>
      <c r="G34" s="331">
        <f t="shared" si="10"/>
        <v>1080</v>
      </c>
      <c r="H34" s="331">
        <f t="shared" si="11"/>
        <v>1080</v>
      </c>
      <c r="I34" s="331">
        <f t="shared" si="12"/>
        <v>14160</v>
      </c>
      <c r="J34" s="331">
        <f t="shared" si="3"/>
        <v>113280</v>
      </c>
    </row>
    <row r="35" spans="1:10" s="327" customFormat="1" ht="12.75">
      <c r="A35" s="328">
        <f>'[1]Schd 1 Supply price schd'!A37</f>
        <v>3.7</v>
      </c>
      <c r="B35" s="329" t="s">
        <v>52</v>
      </c>
      <c r="C35" s="328" t="str">
        <f>'[1]Schd 1 Supply price schd'!C37</f>
        <v>Nos</v>
      </c>
      <c r="D35" s="336">
        <f>'[1]Schd 1 Supply price schd'!D37</f>
        <v>33</v>
      </c>
      <c r="E35" s="337">
        <f>'Supply-SS'!E38</f>
        <v>33</v>
      </c>
      <c r="F35" s="523">
        <v>500</v>
      </c>
      <c r="G35" s="331">
        <f t="shared" si="10"/>
        <v>45</v>
      </c>
      <c r="H35" s="331">
        <f t="shared" si="11"/>
        <v>45</v>
      </c>
      <c r="I35" s="331">
        <f t="shared" si="12"/>
        <v>590</v>
      </c>
      <c r="J35" s="331">
        <f t="shared" si="3"/>
        <v>19470</v>
      </c>
    </row>
    <row r="36" spans="1:10" s="327" customFormat="1" ht="97.5" customHeight="1">
      <c r="A36" s="328">
        <v>4</v>
      </c>
      <c r="B36" s="361" t="s">
        <v>559</v>
      </c>
      <c r="C36" s="362"/>
      <c r="D36" s="363"/>
      <c r="E36" s="364"/>
      <c r="F36" s="362"/>
      <c r="G36" s="331"/>
      <c r="H36" s="331"/>
      <c r="I36" s="331"/>
      <c r="J36" s="331">
        <f t="shared" si="3"/>
        <v>0</v>
      </c>
    </row>
    <row r="37" spans="1:10" s="327" customFormat="1" ht="12.75">
      <c r="A37" s="328">
        <v>4.0999999999999996</v>
      </c>
      <c r="B37" s="345" t="s">
        <v>560</v>
      </c>
      <c r="C37" s="365" t="s">
        <v>561</v>
      </c>
      <c r="D37" s="366">
        <v>1200</v>
      </c>
      <c r="E37" s="529">
        <v>2000</v>
      </c>
      <c r="F37" s="523">
        <v>200</v>
      </c>
      <c r="G37" s="331">
        <f>ROUND(F37*9%,2)</f>
        <v>18</v>
      </c>
      <c r="H37" s="331">
        <f>ROUND(F37*9%,2)</f>
        <v>18</v>
      </c>
      <c r="I37" s="331">
        <f>F37+G37+H37</f>
        <v>236</v>
      </c>
      <c r="J37" s="331">
        <f t="shared" si="3"/>
        <v>472000</v>
      </c>
    </row>
    <row r="38" spans="1:10" s="327" customFormat="1" ht="12.75">
      <c r="A38" s="328">
        <v>4.2</v>
      </c>
      <c r="B38" s="345" t="s">
        <v>562</v>
      </c>
      <c r="C38" s="365" t="s">
        <v>561</v>
      </c>
      <c r="D38" s="366">
        <v>760</v>
      </c>
      <c r="E38" s="529">
        <v>1000</v>
      </c>
      <c r="F38" s="523">
        <v>200</v>
      </c>
      <c r="G38" s="331">
        <f t="shared" ref="G38:G39" si="13">ROUND(F38*9%,2)</f>
        <v>18</v>
      </c>
      <c r="H38" s="331">
        <f t="shared" ref="H38:H39" si="14">ROUND(F38*9%,2)</f>
        <v>18</v>
      </c>
      <c r="I38" s="331">
        <f t="shared" ref="I38:I39" si="15">F38+G38+H38</f>
        <v>236</v>
      </c>
      <c r="J38" s="331">
        <f t="shared" si="3"/>
        <v>236000</v>
      </c>
    </row>
    <row r="39" spans="1:10" s="327" customFormat="1" ht="12.75">
      <c r="A39" s="328">
        <v>4.3</v>
      </c>
      <c r="B39" s="345" t="s">
        <v>563</v>
      </c>
      <c r="C39" s="365" t="s">
        <v>561</v>
      </c>
      <c r="D39" s="366">
        <v>100</v>
      </c>
      <c r="E39" s="367">
        <v>100</v>
      </c>
      <c r="F39" s="523">
        <v>200</v>
      </c>
      <c r="G39" s="331">
        <f t="shared" si="13"/>
        <v>18</v>
      </c>
      <c r="H39" s="331">
        <f t="shared" si="14"/>
        <v>18</v>
      </c>
      <c r="I39" s="331">
        <f t="shared" si="15"/>
        <v>236</v>
      </c>
      <c r="J39" s="331">
        <f t="shared" si="3"/>
        <v>23600</v>
      </c>
    </row>
    <row r="40" spans="1:10" s="327" customFormat="1" ht="337.5" customHeight="1">
      <c r="A40" s="328">
        <f>'[1]Schd 1 Supply price schd'!A52</f>
        <v>5</v>
      </c>
      <c r="B40" s="329" t="s">
        <v>1106</v>
      </c>
      <c r="C40" s="328"/>
      <c r="D40" s="336"/>
      <c r="E40" s="337"/>
      <c r="F40" s="328"/>
      <c r="G40" s="329"/>
      <c r="H40" s="329"/>
      <c r="I40" s="329"/>
      <c r="J40" s="331">
        <f t="shared" si="3"/>
        <v>0</v>
      </c>
    </row>
    <row r="41" spans="1:10" s="327" customFormat="1" ht="25.5">
      <c r="A41" s="328">
        <f>'[1]Schd 1 Supply price schd'!A53</f>
        <v>5.0999999999999996</v>
      </c>
      <c r="B41" s="345" t="s">
        <v>1107</v>
      </c>
      <c r="C41" s="328" t="str">
        <f>'[1]Schd 1 Supply price schd'!C53</f>
        <v>Mtrs</v>
      </c>
      <c r="D41" s="336">
        <v>5000</v>
      </c>
      <c r="E41" s="381" t="str">
        <f>'Supply-SS'!E54</f>
        <v>6400</v>
      </c>
      <c r="F41" s="523">
        <v>80</v>
      </c>
      <c r="G41" s="331">
        <f>ROUND(F41*9%,2)</f>
        <v>7.2</v>
      </c>
      <c r="H41" s="331">
        <f>ROUND(F41*9%,2)</f>
        <v>7.2</v>
      </c>
      <c r="I41" s="331">
        <f>F41+G41+H41</f>
        <v>94.4</v>
      </c>
      <c r="J41" s="331">
        <f t="shared" si="3"/>
        <v>604160</v>
      </c>
    </row>
    <row r="42" spans="1:10" s="327" customFormat="1" ht="38.25">
      <c r="A42" s="328">
        <f>'[1]Schd 1 Supply price schd'!A54</f>
        <v>5.2</v>
      </c>
      <c r="B42" s="345" t="s">
        <v>1108</v>
      </c>
      <c r="C42" s="328" t="str">
        <f>'[1]Schd 1 Supply price schd'!C54</f>
        <v>Mtrs</v>
      </c>
      <c r="D42" s="336">
        <f>'[1]Schd 1 Supply price schd'!D54</f>
        <v>4500</v>
      </c>
      <c r="E42" s="381" t="str">
        <f>'Supply-SS'!E55</f>
        <v>5000</v>
      </c>
      <c r="F42" s="523">
        <v>80</v>
      </c>
      <c r="G42" s="331">
        <f t="shared" ref="G42:G45" si="16">ROUND(F42*9%,2)</f>
        <v>7.2</v>
      </c>
      <c r="H42" s="331">
        <f t="shared" ref="H42:H45" si="17">ROUND(F42*9%,2)</f>
        <v>7.2</v>
      </c>
      <c r="I42" s="331">
        <f t="shared" ref="I42:I45" si="18">F42+G42+H42</f>
        <v>94.4</v>
      </c>
      <c r="J42" s="331">
        <f t="shared" si="3"/>
        <v>472000</v>
      </c>
    </row>
    <row r="43" spans="1:10" s="327" customFormat="1" ht="25.5">
      <c r="A43" s="328">
        <f>'[1]Schd 1 Supply price schd'!A55</f>
        <v>5.3</v>
      </c>
      <c r="B43" s="329" t="s">
        <v>78</v>
      </c>
      <c r="C43" s="328" t="str">
        <f>'[1]Schd 1 Supply price schd'!C55</f>
        <v>NOS</v>
      </c>
      <c r="D43" s="336">
        <f>'[1]Schd 1 Supply price schd'!D55</f>
        <v>80</v>
      </c>
      <c r="E43" s="337">
        <f>'Supply-SS'!E56</f>
        <v>120</v>
      </c>
      <c r="F43" s="523">
        <v>5000</v>
      </c>
      <c r="G43" s="331">
        <f t="shared" si="16"/>
        <v>450</v>
      </c>
      <c r="H43" s="331">
        <f t="shared" si="17"/>
        <v>450</v>
      </c>
      <c r="I43" s="331">
        <f t="shared" si="18"/>
        <v>5900</v>
      </c>
      <c r="J43" s="331">
        <f t="shared" si="3"/>
        <v>708000</v>
      </c>
    </row>
    <row r="44" spans="1:10" s="327" customFormat="1" ht="25.5">
      <c r="A44" s="328">
        <f>'[1]Schd 1 Supply price schd'!A56</f>
        <v>5.4</v>
      </c>
      <c r="B44" s="329" t="s">
        <v>883</v>
      </c>
      <c r="C44" s="328" t="str">
        <f>'[1]Schd 1 Supply price schd'!C56</f>
        <v>NOS</v>
      </c>
      <c r="D44" s="336">
        <v>120</v>
      </c>
      <c r="E44" s="337">
        <f>'Supply-SS'!E57</f>
        <v>160</v>
      </c>
      <c r="F44" s="523">
        <v>5000</v>
      </c>
      <c r="G44" s="331">
        <f t="shared" si="16"/>
        <v>450</v>
      </c>
      <c r="H44" s="331">
        <f t="shared" si="17"/>
        <v>450</v>
      </c>
      <c r="I44" s="331">
        <f t="shared" si="18"/>
        <v>5900</v>
      </c>
      <c r="J44" s="331">
        <f t="shared" si="3"/>
        <v>944000</v>
      </c>
    </row>
    <row r="45" spans="1:10" s="327" customFormat="1" ht="38.25">
      <c r="A45" s="328">
        <f>'[1]Schd 1 Supply price schd'!A57</f>
        <v>6</v>
      </c>
      <c r="B45" s="329" t="s">
        <v>79</v>
      </c>
      <c r="C45" s="328" t="str">
        <f>'[1]Schd 1 Supply price schd'!C57</f>
        <v>Lot</v>
      </c>
      <c r="D45" s="336">
        <f>'[1]Schd 1 Supply price schd'!D57</f>
        <v>1</v>
      </c>
      <c r="E45" s="337">
        <v>1</v>
      </c>
      <c r="F45" s="523">
        <v>50000</v>
      </c>
      <c r="G45" s="331">
        <f t="shared" si="16"/>
        <v>4500</v>
      </c>
      <c r="H45" s="331">
        <f t="shared" si="17"/>
        <v>4500</v>
      </c>
      <c r="I45" s="331">
        <f t="shared" si="18"/>
        <v>59000</v>
      </c>
      <c r="J45" s="331">
        <f t="shared" si="3"/>
        <v>59000</v>
      </c>
    </row>
    <row r="46" spans="1:10" s="327" customFormat="1" ht="63.75">
      <c r="A46" s="328">
        <f>'[1]Schd 1 Supply price schd'!A58</f>
        <v>7</v>
      </c>
      <c r="B46" s="329" t="s">
        <v>80</v>
      </c>
      <c r="C46" s="328"/>
      <c r="D46" s="336"/>
      <c r="E46" s="337"/>
      <c r="F46" s="328"/>
      <c r="G46" s="329"/>
      <c r="H46" s="329"/>
      <c r="I46" s="329"/>
      <c r="J46" s="331">
        <f t="shared" si="3"/>
        <v>0</v>
      </c>
    </row>
    <row r="47" spans="1:10" s="327" customFormat="1" ht="12.75">
      <c r="A47" s="328">
        <f>'[1]Schd 1 Supply price schd'!A59</f>
        <v>7.1</v>
      </c>
      <c r="B47" s="329" t="s">
        <v>81</v>
      </c>
      <c r="C47" s="328" t="str">
        <f>'[1]Schd 1 Supply price schd'!C59</f>
        <v>Mtrs</v>
      </c>
      <c r="D47" s="336">
        <f>'[1]Schd 1 Supply price schd'!D59</f>
        <v>1500</v>
      </c>
      <c r="E47" s="337">
        <f>'Supply-SS'!E60</f>
        <v>2000</v>
      </c>
      <c r="F47" s="523">
        <v>35</v>
      </c>
      <c r="G47" s="331">
        <f>ROUND(F47*9%,2)</f>
        <v>3.15</v>
      </c>
      <c r="H47" s="331">
        <f>ROUND(F47*9%,2)</f>
        <v>3.15</v>
      </c>
      <c r="I47" s="331">
        <f>F47+G47+H47</f>
        <v>41.3</v>
      </c>
      <c r="J47" s="331">
        <f t="shared" si="3"/>
        <v>82600</v>
      </c>
    </row>
    <row r="48" spans="1:10" s="327" customFormat="1" ht="12.75">
      <c r="A48" s="328">
        <f>'[1]Schd 1 Supply price schd'!A60</f>
        <v>7.2</v>
      </c>
      <c r="B48" s="329" t="s">
        <v>82</v>
      </c>
      <c r="C48" s="328" t="str">
        <f>'[1]Schd 1 Supply price schd'!C60</f>
        <v>Mtrs</v>
      </c>
      <c r="D48" s="336">
        <f>'[1]Schd 1 Supply price schd'!D60</f>
        <v>2000</v>
      </c>
      <c r="E48" s="337">
        <f>'Supply-SS'!E61</f>
        <v>2500</v>
      </c>
      <c r="F48" s="523">
        <v>35</v>
      </c>
      <c r="G48" s="331">
        <f t="shared" ref="G48:G54" si="19">ROUND(F48*9%,2)</f>
        <v>3.15</v>
      </c>
      <c r="H48" s="331">
        <f t="shared" ref="H48:H54" si="20">ROUND(F48*9%,2)</f>
        <v>3.15</v>
      </c>
      <c r="I48" s="331">
        <f t="shared" ref="I48:I54" si="21">F48+G48+H48</f>
        <v>41.3</v>
      </c>
      <c r="J48" s="331">
        <f t="shared" si="3"/>
        <v>103250</v>
      </c>
    </row>
    <row r="49" spans="1:10" s="327" customFormat="1" ht="12.75">
      <c r="A49" s="328">
        <f>'[1]Schd 1 Supply price schd'!A61</f>
        <v>7.3</v>
      </c>
      <c r="B49" s="329" t="s">
        <v>83</v>
      </c>
      <c r="C49" s="328" t="str">
        <f>'[1]Schd 1 Supply price schd'!C61</f>
        <v>Mtrs</v>
      </c>
      <c r="D49" s="336">
        <f>'[1]Schd 1 Supply price schd'!D61</f>
        <v>2000</v>
      </c>
      <c r="E49" s="337">
        <f>'Supply-SS'!E62</f>
        <v>2000</v>
      </c>
      <c r="F49" s="523">
        <v>35</v>
      </c>
      <c r="G49" s="331">
        <f t="shared" si="19"/>
        <v>3.15</v>
      </c>
      <c r="H49" s="331">
        <f t="shared" si="20"/>
        <v>3.15</v>
      </c>
      <c r="I49" s="331">
        <f t="shared" si="21"/>
        <v>41.3</v>
      </c>
      <c r="J49" s="331">
        <f t="shared" si="3"/>
        <v>82600</v>
      </c>
    </row>
    <row r="50" spans="1:10" s="327" customFormat="1" ht="12.75">
      <c r="A50" s="328">
        <f>'[1]Schd 1 Supply price schd'!A62</f>
        <v>7.4</v>
      </c>
      <c r="B50" s="329" t="s">
        <v>84</v>
      </c>
      <c r="C50" s="328" t="str">
        <f>'[1]Schd 1 Supply price schd'!C62</f>
        <v>MT</v>
      </c>
      <c r="D50" s="336">
        <f>'[1]Schd 1 Supply price schd'!D62</f>
        <v>4</v>
      </c>
      <c r="E50" s="337">
        <f>'Supply-SS'!E63</f>
        <v>6</v>
      </c>
      <c r="F50" s="523">
        <v>10000</v>
      </c>
      <c r="G50" s="331">
        <f t="shared" si="19"/>
        <v>900</v>
      </c>
      <c r="H50" s="331">
        <f t="shared" si="20"/>
        <v>900</v>
      </c>
      <c r="I50" s="331">
        <f t="shared" si="21"/>
        <v>11800</v>
      </c>
      <c r="J50" s="331">
        <f t="shared" si="3"/>
        <v>70800</v>
      </c>
    </row>
    <row r="51" spans="1:10" s="327" customFormat="1" ht="12.75">
      <c r="A51" s="328">
        <f>'[1]Schd 1 Supply price schd'!A63</f>
        <v>7.5</v>
      </c>
      <c r="B51" s="329" t="s">
        <v>86</v>
      </c>
      <c r="C51" s="328" t="str">
        <f>'[1]Schd 1 Supply price schd'!C63</f>
        <v>Mtrs</v>
      </c>
      <c r="D51" s="336">
        <f>'[1]Schd 1 Supply price schd'!D63</f>
        <v>100</v>
      </c>
      <c r="E51" s="337">
        <f>'Supply-SS'!E64</f>
        <v>150</v>
      </c>
      <c r="F51" s="523">
        <v>50</v>
      </c>
      <c r="G51" s="331">
        <f t="shared" si="19"/>
        <v>4.5</v>
      </c>
      <c r="H51" s="331">
        <f t="shared" si="20"/>
        <v>4.5</v>
      </c>
      <c r="I51" s="331">
        <f t="shared" si="21"/>
        <v>59</v>
      </c>
      <c r="J51" s="331">
        <f t="shared" si="3"/>
        <v>8850</v>
      </c>
    </row>
    <row r="52" spans="1:10" s="327" customFormat="1" ht="12.75">
      <c r="A52" s="328">
        <f>'[1]Schd 1 Supply price schd'!A64</f>
        <v>7.6</v>
      </c>
      <c r="B52" s="329" t="s">
        <v>87</v>
      </c>
      <c r="C52" s="328" t="str">
        <f>'[1]Schd 1 Supply price schd'!C64</f>
        <v>Mtrs</v>
      </c>
      <c r="D52" s="336">
        <f>'[1]Schd 1 Supply price schd'!D64</f>
        <v>200</v>
      </c>
      <c r="E52" s="337">
        <f>'Supply-SS'!E65</f>
        <v>250</v>
      </c>
      <c r="F52" s="523">
        <v>50</v>
      </c>
      <c r="G52" s="331">
        <f t="shared" si="19"/>
        <v>4.5</v>
      </c>
      <c r="H52" s="331">
        <f t="shared" si="20"/>
        <v>4.5</v>
      </c>
      <c r="I52" s="331">
        <f t="shared" si="21"/>
        <v>59</v>
      </c>
      <c r="J52" s="331">
        <f t="shared" si="3"/>
        <v>14750</v>
      </c>
    </row>
    <row r="53" spans="1:10" s="327" customFormat="1" ht="12.75">
      <c r="A53" s="328">
        <f>'[1]Schd 1 Supply price schd'!A65</f>
        <v>7.7</v>
      </c>
      <c r="B53" s="329" t="s">
        <v>88</v>
      </c>
      <c r="C53" s="328" t="str">
        <f>'[1]Schd 1 Supply price schd'!C65</f>
        <v>Mtrs</v>
      </c>
      <c r="D53" s="336">
        <f>'[1]Schd 1 Supply price schd'!D65</f>
        <v>500</v>
      </c>
      <c r="E53" s="337">
        <f>'Supply-SS'!E66</f>
        <v>500</v>
      </c>
      <c r="F53" s="523">
        <v>50</v>
      </c>
      <c r="G53" s="331">
        <f t="shared" si="19"/>
        <v>4.5</v>
      </c>
      <c r="H53" s="331">
        <f t="shared" si="20"/>
        <v>4.5</v>
      </c>
      <c r="I53" s="331">
        <f t="shared" si="21"/>
        <v>59</v>
      </c>
      <c r="J53" s="331">
        <f t="shared" si="3"/>
        <v>29500</v>
      </c>
    </row>
    <row r="54" spans="1:10" s="327" customFormat="1" ht="25.5">
      <c r="A54" s="328">
        <f>'[1]Schd 1 Supply price schd'!A66</f>
        <v>7.8</v>
      </c>
      <c r="B54" s="329" t="s">
        <v>89</v>
      </c>
      <c r="C54" s="328" t="str">
        <f>'[1]Schd 1 Supply price schd'!C66</f>
        <v>Lot</v>
      </c>
      <c r="D54" s="336">
        <f>'[1]Schd 1 Supply price schd'!D66</f>
        <v>1</v>
      </c>
      <c r="E54" s="528">
        <f>'Supply-SS'!E67</f>
        <v>1.5</v>
      </c>
      <c r="F54" s="523">
        <v>5000</v>
      </c>
      <c r="G54" s="331">
        <f t="shared" si="19"/>
        <v>450</v>
      </c>
      <c r="H54" s="331">
        <f t="shared" si="20"/>
        <v>450</v>
      </c>
      <c r="I54" s="331">
        <f t="shared" si="21"/>
        <v>5900</v>
      </c>
      <c r="J54" s="331">
        <f t="shared" si="3"/>
        <v>8850</v>
      </c>
    </row>
    <row r="55" spans="1:10" s="327" customFormat="1" ht="63.75">
      <c r="A55" s="328">
        <f>'[1]Schd 1 Supply price schd'!A67</f>
        <v>8</v>
      </c>
      <c r="B55" s="356" t="s">
        <v>90</v>
      </c>
      <c r="C55" s="328"/>
      <c r="D55" s="336"/>
      <c r="E55" s="337"/>
      <c r="F55" s="328"/>
      <c r="G55" s="328"/>
      <c r="H55" s="328"/>
      <c r="I55" s="328"/>
      <c r="J55" s="331">
        <f t="shared" si="3"/>
        <v>0</v>
      </c>
    </row>
    <row r="56" spans="1:10" s="327" customFormat="1" ht="35.25" customHeight="1">
      <c r="A56" s="328">
        <f>'[1]Schd 1 Supply price schd'!A68</f>
        <v>8.1</v>
      </c>
      <c r="B56" s="356" t="s">
        <v>91</v>
      </c>
      <c r="C56" s="328"/>
      <c r="D56" s="336"/>
      <c r="E56" s="337"/>
      <c r="F56" s="328"/>
      <c r="G56" s="328"/>
      <c r="H56" s="328"/>
      <c r="I56" s="328"/>
      <c r="J56" s="331">
        <f t="shared" si="3"/>
        <v>0</v>
      </c>
    </row>
    <row r="57" spans="1:10" s="327" customFormat="1" ht="12.75">
      <c r="A57" s="328" t="str">
        <f>'[1]Schd 1 Supply price schd'!A69</f>
        <v>8.1.1</v>
      </c>
      <c r="B57" s="329" t="s">
        <v>884</v>
      </c>
      <c r="C57" s="328" t="str">
        <f>'[1]Schd 1 Supply price schd'!C69</f>
        <v>MT</v>
      </c>
      <c r="D57" s="336"/>
      <c r="E57" s="337"/>
      <c r="F57" s="331"/>
      <c r="G57" s="331"/>
      <c r="H57" s="331"/>
      <c r="I57" s="331"/>
      <c r="J57" s="331">
        <f t="shared" si="3"/>
        <v>0</v>
      </c>
    </row>
    <row r="58" spans="1:10" s="327" customFormat="1" ht="12.75">
      <c r="A58" s="328" t="str">
        <f>'[1]Schd 1 Supply price schd'!A70</f>
        <v>8.1.2</v>
      </c>
      <c r="B58" s="329" t="s">
        <v>94</v>
      </c>
      <c r="C58" s="328" t="str">
        <f>'[1]Schd 1 Supply price schd'!C70</f>
        <v>MT</v>
      </c>
      <c r="D58" s="336"/>
      <c r="E58" s="337"/>
      <c r="F58" s="331"/>
      <c r="G58" s="331"/>
      <c r="H58" s="331"/>
      <c r="I58" s="331"/>
      <c r="J58" s="331">
        <f t="shared" si="3"/>
        <v>0</v>
      </c>
    </row>
    <row r="59" spans="1:10" s="327" customFormat="1" ht="12.75">
      <c r="A59" s="328" t="str">
        <f>'[1]Schd 1 Supply price schd'!A71</f>
        <v>8.1.3</v>
      </c>
      <c r="B59" s="329" t="s">
        <v>96</v>
      </c>
      <c r="C59" s="328" t="str">
        <f>'[1]Schd 1 Supply price schd'!C71</f>
        <v>MT</v>
      </c>
      <c r="D59" s="336"/>
      <c r="E59" s="337"/>
      <c r="F59" s="331"/>
      <c r="G59" s="331"/>
      <c r="H59" s="331"/>
      <c r="I59" s="331"/>
      <c r="J59" s="331">
        <f t="shared" si="3"/>
        <v>0</v>
      </c>
    </row>
    <row r="60" spans="1:10" s="327" customFormat="1" ht="12.75">
      <c r="A60" s="328">
        <f>'[1]Schd 1 Supply price schd'!A72</f>
        <v>8.1999999999999993</v>
      </c>
      <c r="B60" s="356" t="s">
        <v>97</v>
      </c>
      <c r="C60" s="328"/>
      <c r="D60" s="336"/>
      <c r="E60" s="337"/>
      <c r="F60" s="328"/>
      <c r="G60" s="328"/>
      <c r="H60" s="328"/>
      <c r="I60" s="328"/>
      <c r="J60" s="331">
        <f t="shared" si="3"/>
        <v>0</v>
      </c>
    </row>
    <row r="61" spans="1:10" s="327" customFormat="1" ht="12.75">
      <c r="A61" s="328" t="str">
        <f>'[1]Schd 1 Supply price schd'!A73</f>
        <v>8.2.1</v>
      </c>
      <c r="B61" s="329" t="s">
        <v>885</v>
      </c>
      <c r="C61" s="328" t="str">
        <f>'[1]Schd 1 Supply price schd'!C73</f>
        <v>MT</v>
      </c>
      <c r="D61" s="336"/>
      <c r="E61" s="337"/>
      <c r="F61" s="331"/>
      <c r="G61" s="331"/>
      <c r="H61" s="331"/>
      <c r="I61" s="331"/>
      <c r="J61" s="331">
        <f t="shared" si="3"/>
        <v>0</v>
      </c>
    </row>
    <row r="62" spans="1:10" s="327" customFormat="1" ht="12.75">
      <c r="A62" s="328" t="str">
        <f>'[1]Schd 1 Supply price schd'!A74</f>
        <v>8.2.2</v>
      </c>
      <c r="B62" s="329" t="s">
        <v>100</v>
      </c>
      <c r="C62" s="328" t="str">
        <f>'[1]Schd 1 Supply price schd'!C74</f>
        <v>MT</v>
      </c>
      <c r="D62" s="336"/>
      <c r="E62" s="337"/>
      <c r="F62" s="331"/>
      <c r="G62" s="331"/>
      <c r="H62" s="331"/>
      <c r="I62" s="331"/>
      <c r="J62" s="331">
        <f t="shared" si="3"/>
        <v>0</v>
      </c>
    </row>
    <row r="63" spans="1:10" s="327" customFormat="1" ht="12.75">
      <c r="A63" s="328" t="str">
        <f>'[1]Schd 1 Supply price schd'!A75</f>
        <v>8.2.3</v>
      </c>
      <c r="B63" s="329" t="s">
        <v>102</v>
      </c>
      <c r="C63" s="328" t="str">
        <f>'[1]Schd 1 Supply price schd'!C75</f>
        <v>MT</v>
      </c>
      <c r="D63" s="336"/>
      <c r="E63" s="337"/>
      <c r="F63" s="331"/>
      <c r="G63" s="331"/>
      <c r="H63" s="331"/>
      <c r="I63" s="331"/>
      <c r="J63" s="331">
        <f t="shared" si="3"/>
        <v>0</v>
      </c>
    </row>
    <row r="64" spans="1:10" s="327" customFormat="1" ht="12.75">
      <c r="A64" s="328" t="str">
        <f>'[1]Schd 1 Supply price schd'!A76</f>
        <v>8.2.4</v>
      </c>
      <c r="B64" s="329" t="s">
        <v>104</v>
      </c>
      <c r="C64" s="328" t="str">
        <f>'[1]Schd 1 Supply price schd'!C76</f>
        <v>MT</v>
      </c>
      <c r="D64" s="336"/>
      <c r="E64" s="337"/>
      <c r="F64" s="331"/>
      <c r="G64" s="331"/>
      <c r="H64" s="331"/>
      <c r="I64" s="331"/>
      <c r="J64" s="331">
        <f t="shared" si="3"/>
        <v>0</v>
      </c>
    </row>
    <row r="65" spans="1:10" s="327" customFormat="1" ht="25.5">
      <c r="A65" s="328">
        <f>'[1]Schd 1 Supply price schd'!A77</f>
        <v>8.3000000000000007</v>
      </c>
      <c r="B65" s="329" t="s">
        <v>105</v>
      </c>
      <c r="C65" s="328" t="str">
        <f>'[1]Schd 1 Supply price schd'!C77</f>
        <v>MT</v>
      </c>
      <c r="D65" s="330">
        <v>71.085999999999999</v>
      </c>
      <c r="E65" s="527">
        <f>'Supply-SS'!E78</f>
        <v>91.52000000000001</v>
      </c>
      <c r="F65" s="523">
        <v>5500</v>
      </c>
      <c r="G65" s="331">
        <f>ROUND(F65*9%,2)</f>
        <v>495</v>
      </c>
      <c r="H65" s="331">
        <f>ROUND(F65*9%,2)</f>
        <v>495</v>
      </c>
      <c r="I65" s="331">
        <f>F65+G65+H65</f>
        <v>6490</v>
      </c>
      <c r="J65" s="331">
        <f t="shared" si="3"/>
        <v>593964.80000000005</v>
      </c>
    </row>
    <row r="66" spans="1:10" s="212" customFormat="1" ht="38.25">
      <c r="A66" s="328">
        <f>'[1]Schd 1 Supply price schd'!A78</f>
        <v>8.4</v>
      </c>
      <c r="B66" s="356" t="s">
        <v>106</v>
      </c>
      <c r="C66" s="328"/>
      <c r="D66" s="336"/>
      <c r="E66" s="337"/>
      <c r="F66" s="328"/>
      <c r="G66" s="328"/>
      <c r="H66" s="328"/>
      <c r="I66" s="328"/>
      <c r="J66" s="331">
        <f t="shared" si="3"/>
        <v>0</v>
      </c>
    </row>
    <row r="67" spans="1:10" s="212" customFormat="1" ht="12.75">
      <c r="A67" s="328" t="str">
        <f>'[1]Schd 1 Supply price schd'!A79</f>
        <v>8.4.1</v>
      </c>
      <c r="B67" s="329" t="s">
        <v>886</v>
      </c>
      <c r="C67" s="328" t="str">
        <f>'[1]Schd 1 Supply price schd'!C79</f>
        <v>MT</v>
      </c>
      <c r="D67" s="336"/>
      <c r="E67" s="337"/>
      <c r="F67" s="331"/>
      <c r="G67" s="331"/>
      <c r="H67" s="331"/>
      <c r="I67" s="331"/>
      <c r="J67" s="331">
        <f t="shared" si="3"/>
        <v>0</v>
      </c>
    </row>
    <row r="68" spans="1:10" s="212" customFormat="1" ht="12.75">
      <c r="A68" s="328" t="str">
        <f>'[1]Schd 1 Supply price schd'!A80</f>
        <v>8.4.2</v>
      </c>
      <c r="B68" s="329" t="s">
        <v>109</v>
      </c>
      <c r="C68" s="328" t="str">
        <f>'[1]Schd 1 Supply price schd'!C80</f>
        <v>MT</v>
      </c>
      <c r="D68" s="336"/>
      <c r="E68" s="337"/>
      <c r="F68" s="331"/>
      <c r="G68" s="331"/>
      <c r="H68" s="331"/>
      <c r="I68" s="331"/>
      <c r="J68" s="331">
        <f t="shared" si="3"/>
        <v>0</v>
      </c>
    </row>
    <row r="69" spans="1:10" s="212" customFormat="1" ht="12.75">
      <c r="A69" s="328" t="str">
        <f>'[1]Schd 1 Supply price schd'!A81</f>
        <v>8.4.3</v>
      </c>
      <c r="B69" s="329" t="s">
        <v>887</v>
      </c>
      <c r="C69" s="328" t="str">
        <f>'[1]Schd 1 Supply price schd'!C81</f>
        <v>MT</v>
      </c>
      <c r="D69" s="336"/>
      <c r="E69" s="337"/>
      <c r="F69" s="331"/>
      <c r="G69" s="331"/>
      <c r="H69" s="331"/>
      <c r="I69" s="331"/>
      <c r="J69" s="331">
        <f t="shared" si="3"/>
        <v>0</v>
      </c>
    </row>
    <row r="70" spans="1:10" s="212" customFormat="1" ht="12.75">
      <c r="A70" s="328" t="str">
        <f>'[1]Schd 1 Supply price schd'!A82</f>
        <v>8.4.4</v>
      </c>
      <c r="B70" s="329" t="s">
        <v>888</v>
      </c>
      <c r="C70" s="328" t="str">
        <f>'[1]Schd 1 Supply price schd'!C82</f>
        <v>MT</v>
      </c>
      <c r="D70" s="336"/>
      <c r="E70" s="337"/>
      <c r="F70" s="331"/>
      <c r="G70" s="331"/>
      <c r="H70" s="331"/>
      <c r="I70" s="331"/>
      <c r="J70" s="331">
        <f t="shared" si="3"/>
        <v>0</v>
      </c>
    </row>
    <row r="71" spans="1:10" s="212" customFormat="1" ht="12.75">
      <c r="A71" s="328" t="str">
        <f>'[1]Schd 1 Supply price schd'!A83</f>
        <v>8.4.5</v>
      </c>
      <c r="B71" s="329" t="s">
        <v>889</v>
      </c>
      <c r="C71" s="328" t="str">
        <f>'[1]Schd 1 Supply price schd'!C83</f>
        <v>MT</v>
      </c>
      <c r="D71" s="336"/>
      <c r="E71" s="337"/>
      <c r="F71" s="331"/>
      <c r="G71" s="331"/>
      <c r="H71" s="331"/>
      <c r="I71" s="331"/>
      <c r="J71" s="331">
        <f t="shared" si="3"/>
        <v>0</v>
      </c>
    </row>
    <row r="72" spans="1:10" s="212" customFormat="1" ht="12.75">
      <c r="A72" s="328" t="str">
        <f>'[1]Schd 1 Supply price schd'!A84</f>
        <v>8.4.6</v>
      </c>
      <c r="B72" s="329" t="s">
        <v>890</v>
      </c>
      <c r="C72" s="328" t="str">
        <f>'[1]Schd 1 Supply price schd'!C84</f>
        <v>MT</v>
      </c>
      <c r="D72" s="336"/>
      <c r="E72" s="337"/>
      <c r="F72" s="331"/>
      <c r="G72" s="331"/>
      <c r="H72" s="331"/>
      <c r="I72" s="331"/>
      <c r="J72" s="331">
        <f t="shared" si="3"/>
        <v>0</v>
      </c>
    </row>
    <row r="73" spans="1:10" s="212" customFormat="1" ht="12.75">
      <c r="A73" s="328" t="str">
        <f>'[1]Schd 1 Supply price schd'!A85</f>
        <v>8.4.7</v>
      </c>
      <c r="B73" s="329" t="s">
        <v>115</v>
      </c>
      <c r="C73" s="328" t="str">
        <f>'[1]Schd 1 Supply price schd'!C85</f>
        <v>MT</v>
      </c>
      <c r="D73" s="336"/>
      <c r="E73" s="337"/>
      <c r="F73" s="331"/>
      <c r="G73" s="331"/>
      <c r="H73" s="331"/>
      <c r="I73" s="331"/>
      <c r="J73" s="331">
        <f t="shared" ref="J73:J136" si="22">E73*I73</f>
        <v>0</v>
      </c>
    </row>
    <row r="74" spans="1:10" s="212" customFormat="1" ht="12.75">
      <c r="A74" s="328" t="str">
        <f>'[1]Schd 1 Supply price schd'!A86</f>
        <v>8.4.8</v>
      </c>
      <c r="B74" s="329" t="s">
        <v>117</v>
      </c>
      <c r="C74" s="328" t="str">
        <f>'[1]Schd 1 Supply price schd'!C86</f>
        <v>MT</v>
      </c>
      <c r="D74" s="336"/>
      <c r="E74" s="337"/>
      <c r="F74" s="331"/>
      <c r="G74" s="331"/>
      <c r="H74" s="331"/>
      <c r="I74" s="331"/>
      <c r="J74" s="331">
        <f t="shared" si="22"/>
        <v>0</v>
      </c>
    </row>
    <row r="75" spans="1:10" s="212" customFormat="1" ht="12.75">
      <c r="A75" s="328" t="str">
        <f>'[1]Schd 1 Supply price schd'!A87</f>
        <v>8.4.9</v>
      </c>
      <c r="B75" s="329" t="s">
        <v>119</v>
      </c>
      <c r="C75" s="328" t="str">
        <f>'[1]Schd 1 Supply price schd'!C87</f>
        <v>MT</v>
      </c>
      <c r="D75" s="336"/>
      <c r="E75" s="337"/>
      <c r="F75" s="331"/>
      <c r="G75" s="331"/>
      <c r="H75" s="331"/>
      <c r="I75" s="331"/>
      <c r="J75" s="331">
        <f t="shared" si="22"/>
        <v>0</v>
      </c>
    </row>
    <row r="76" spans="1:10" s="212" customFormat="1" ht="12.75">
      <c r="A76" s="328" t="str">
        <f>'[1]Schd 1 Supply price schd'!A88</f>
        <v>8.4.10</v>
      </c>
      <c r="B76" s="329" t="s">
        <v>121</v>
      </c>
      <c r="C76" s="328" t="str">
        <f>'[1]Schd 1 Supply price schd'!C88</f>
        <v>MT</v>
      </c>
      <c r="D76" s="336"/>
      <c r="E76" s="337"/>
      <c r="F76" s="331"/>
      <c r="G76" s="331"/>
      <c r="H76" s="331"/>
      <c r="I76" s="331"/>
      <c r="J76" s="331">
        <f t="shared" si="22"/>
        <v>0</v>
      </c>
    </row>
    <row r="77" spans="1:10" s="212" customFormat="1" ht="12.75">
      <c r="A77" s="328" t="str">
        <f>'[1]Schd 1 Supply price schd'!A89</f>
        <v>8.4.11</v>
      </c>
      <c r="B77" s="329" t="s">
        <v>123</v>
      </c>
      <c r="C77" s="328" t="str">
        <f>'[1]Schd 1 Supply price schd'!C89</f>
        <v>MT</v>
      </c>
      <c r="D77" s="336"/>
      <c r="E77" s="337"/>
      <c r="F77" s="331"/>
      <c r="G77" s="331"/>
      <c r="H77" s="331"/>
      <c r="I77" s="331"/>
      <c r="J77" s="331">
        <f t="shared" si="22"/>
        <v>0</v>
      </c>
    </row>
    <row r="78" spans="1:10" s="212" customFormat="1" ht="12.75">
      <c r="A78" s="328" t="str">
        <f>'[1]Schd 1 Supply price schd'!A90</f>
        <v>8.4.12</v>
      </c>
      <c r="B78" s="329" t="s">
        <v>125</v>
      </c>
      <c r="C78" s="328" t="str">
        <f>'[1]Schd 1 Supply price schd'!C90</f>
        <v>MT</v>
      </c>
      <c r="D78" s="336"/>
      <c r="E78" s="337"/>
      <c r="F78" s="331"/>
      <c r="G78" s="331"/>
      <c r="H78" s="331"/>
      <c r="I78" s="331"/>
      <c r="J78" s="331">
        <f t="shared" si="22"/>
        <v>0</v>
      </c>
    </row>
    <row r="79" spans="1:10" s="212" customFormat="1" ht="12.75">
      <c r="A79" s="328" t="str">
        <f>'[1]Schd 1 Supply price schd'!A91</f>
        <v>8.4.13</v>
      </c>
      <c r="B79" s="329" t="s">
        <v>127</v>
      </c>
      <c r="C79" s="328" t="str">
        <f>'[1]Schd 1 Supply price schd'!C91</f>
        <v>MT</v>
      </c>
      <c r="D79" s="336"/>
      <c r="E79" s="337"/>
      <c r="F79" s="331"/>
      <c r="G79" s="331"/>
      <c r="H79" s="331"/>
      <c r="I79" s="331"/>
      <c r="J79" s="331">
        <f t="shared" si="22"/>
        <v>0</v>
      </c>
    </row>
    <row r="80" spans="1:10" s="327" customFormat="1" ht="25.5">
      <c r="A80" s="328">
        <f>'[1]Schd 1 Supply price schd'!A92</f>
        <v>8.5</v>
      </c>
      <c r="B80" s="329" t="s">
        <v>128</v>
      </c>
      <c r="C80" s="328" t="str">
        <f>'[1]Schd 1 Supply price schd'!C92</f>
        <v>MT</v>
      </c>
      <c r="D80" s="336">
        <v>60.686000000000007</v>
      </c>
      <c r="E80" s="526">
        <f>'Supply-SS'!E93</f>
        <v>82.178999999999988</v>
      </c>
      <c r="F80" s="523">
        <v>5500</v>
      </c>
      <c r="G80" s="331">
        <f>ROUND(F80*9%,2)</f>
        <v>495</v>
      </c>
      <c r="H80" s="331">
        <f>ROUND(F80*9%,2)</f>
        <v>495</v>
      </c>
      <c r="I80" s="331">
        <f>F80+G80+H80</f>
        <v>6490</v>
      </c>
      <c r="J80" s="331">
        <f t="shared" si="22"/>
        <v>533341.71</v>
      </c>
    </row>
    <row r="81" spans="1:10" s="327" customFormat="1" ht="25.5">
      <c r="A81" s="328">
        <f>'[1]Schd 1 Supply price schd'!A93</f>
        <v>8.6</v>
      </c>
      <c r="B81" s="329" t="s">
        <v>129</v>
      </c>
      <c r="C81" s="328" t="str">
        <f>'[1]Schd 1 Supply price schd'!C93</f>
        <v>MT</v>
      </c>
      <c r="D81" s="336">
        <v>6</v>
      </c>
      <c r="E81" s="526">
        <f>'Supply-SS'!E94</f>
        <v>7.5</v>
      </c>
      <c r="F81" s="523">
        <v>5500</v>
      </c>
      <c r="G81" s="331">
        <f t="shared" ref="G81:G82" si="23">ROUND(F81*9%,2)</f>
        <v>495</v>
      </c>
      <c r="H81" s="331">
        <f t="shared" ref="H81:H82" si="24">ROUND(F81*9%,2)</f>
        <v>495</v>
      </c>
      <c r="I81" s="331">
        <f t="shared" ref="I81:I82" si="25">F81+G81+H81</f>
        <v>6490</v>
      </c>
      <c r="J81" s="331">
        <f t="shared" si="22"/>
        <v>48675</v>
      </c>
    </row>
    <row r="82" spans="1:10" s="327" customFormat="1" ht="89.25">
      <c r="A82" s="328">
        <f>'[1]Schd 1 Supply price schd'!A94</f>
        <v>9</v>
      </c>
      <c r="B82" s="329" t="s">
        <v>891</v>
      </c>
      <c r="C82" s="328" t="str">
        <f>'[1]Schd 1 Supply price schd'!C94</f>
        <v>NOS</v>
      </c>
      <c r="D82" s="336">
        <f>'[1]Schd 1 Supply price schd'!D94</f>
        <v>2</v>
      </c>
      <c r="E82" s="381" t="str">
        <f>'Supply-SS'!E95</f>
        <v>2</v>
      </c>
      <c r="F82" s="523">
        <v>50000</v>
      </c>
      <c r="G82" s="331">
        <f t="shared" si="23"/>
        <v>4500</v>
      </c>
      <c r="H82" s="331">
        <f t="shared" si="24"/>
        <v>4500</v>
      </c>
      <c r="I82" s="331">
        <f t="shared" si="25"/>
        <v>59000</v>
      </c>
      <c r="J82" s="331">
        <f t="shared" si="22"/>
        <v>118000</v>
      </c>
    </row>
    <row r="83" spans="1:10" s="327" customFormat="1" ht="188.25" customHeight="1">
      <c r="A83" s="328">
        <f>'[1]Schd 1 Supply price schd'!A95</f>
        <v>10</v>
      </c>
      <c r="B83" s="360" t="s">
        <v>1109</v>
      </c>
      <c r="C83" s="328"/>
      <c r="D83" s="336"/>
      <c r="E83" s="337"/>
      <c r="F83" s="331"/>
      <c r="G83" s="331"/>
      <c r="H83" s="331"/>
      <c r="I83" s="331"/>
      <c r="J83" s="331">
        <f t="shared" si="22"/>
        <v>0</v>
      </c>
    </row>
    <row r="84" spans="1:10" s="327" customFormat="1" ht="63.75">
      <c r="A84" s="328">
        <f>'[1]Schd 1 Supply price schd'!A96</f>
        <v>10.1</v>
      </c>
      <c r="B84" s="356" t="s">
        <v>131</v>
      </c>
      <c r="C84" s="328"/>
      <c r="D84" s="336"/>
      <c r="E84" s="337"/>
      <c r="F84" s="331"/>
      <c r="G84" s="331"/>
      <c r="H84" s="331"/>
      <c r="I84" s="331"/>
      <c r="J84" s="331">
        <f t="shared" si="22"/>
        <v>0</v>
      </c>
    </row>
    <row r="85" spans="1:10" s="327" customFormat="1" ht="12.75">
      <c r="A85" s="328" t="str">
        <f>'[1]Schd 1 Supply price schd'!A97</f>
        <v>10.1.1</v>
      </c>
      <c r="B85" s="329" t="s">
        <v>133</v>
      </c>
      <c r="C85" s="328" t="str">
        <f>'[1]Schd 1 Supply price schd'!C97</f>
        <v>Mtrs</v>
      </c>
      <c r="D85" s="336">
        <f>'[1]Schd 1 Supply price schd'!D97</f>
        <v>500</v>
      </c>
      <c r="E85" s="381" t="s">
        <v>1301</v>
      </c>
      <c r="F85" s="523">
        <v>250</v>
      </c>
      <c r="G85" s="331">
        <f>ROUND(F85*9%,2)</f>
        <v>22.5</v>
      </c>
      <c r="H85" s="331">
        <f>ROUND(F85*9%,2)</f>
        <v>22.5</v>
      </c>
      <c r="I85" s="331">
        <f>F85+G85+H85</f>
        <v>295</v>
      </c>
      <c r="J85" s="331">
        <f t="shared" si="22"/>
        <v>184375</v>
      </c>
    </row>
    <row r="86" spans="1:10" s="327" customFormat="1" ht="12.75">
      <c r="A86" s="328" t="str">
        <f>'[1]Schd 1 Supply price schd'!A98</f>
        <v>10.1.2</v>
      </c>
      <c r="B86" s="329" t="s">
        <v>135</v>
      </c>
      <c r="C86" s="328" t="str">
        <f>'[1]Schd 1 Supply price schd'!C98</f>
        <v>Mtrs</v>
      </c>
      <c r="D86" s="336">
        <f>'[1]Schd 1 Supply price schd'!D98</f>
        <v>500</v>
      </c>
      <c r="E86" s="381">
        <v>625</v>
      </c>
      <c r="F86" s="523">
        <v>200</v>
      </c>
      <c r="G86" s="331">
        <f t="shared" ref="G86:G92" si="26">ROUND(F86*9%,2)</f>
        <v>18</v>
      </c>
      <c r="H86" s="331">
        <f t="shared" ref="H86:H92" si="27">ROUND(F86*9%,2)</f>
        <v>18</v>
      </c>
      <c r="I86" s="331">
        <f t="shared" ref="I86:I92" si="28">F86+G86+H86</f>
        <v>236</v>
      </c>
      <c r="J86" s="331">
        <f t="shared" si="22"/>
        <v>147500</v>
      </c>
    </row>
    <row r="87" spans="1:10" s="327" customFormat="1" ht="12.75">
      <c r="A87" s="328" t="str">
        <f>'[1]Schd 1 Supply price schd'!A99</f>
        <v>10.1.3</v>
      </c>
      <c r="B87" s="329" t="s">
        <v>137</v>
      </c>
      <c r="C87" s="328" t="str">
        <f>'[1]Schd 1 Supply price schd'!C99</f>
        <v>Mtrs</v>
      </c>
      <c r="D87" s="336">
        <f>'[1]Schd 1 Supply price schd'!D99</f>
        <v>500</v>
      </c>
      <c r="E87" s="381">
        <v>625</v>
      </c>
      <c r="F87" s="523">
        <v>180</v>
      </c>
      <c r="G87" s="331">
        <f t="shared" si="26"/>
        <v>16.2</v>
      </c>
      <c r="H87" s="331">
        <f t="shared" si="27"/>
        <v>16.2</v>
      </c>
      <c r="I87" s="331">
        <f t="shared" si="28"/>
        <v>212.39999999999998</v>
      </c>
      <c r="J87" s="331">
        <f t="shared" si="22"/>
        <v>132750</v>
      </c>
    </row>
    <row r="88" spans="1:10" s="327" customFormat="1" ht="12.75">
      <c r="A88" s="328" t="str">
        <f>'[1]Schd 1 Supply price schd'!A100</f>
        <v>10.1.4</v>
      </c>
      <c r="B88" s="329" t="s">
        <v>139</v>
      </c>
      <c r="C88" s="328" t="str">
        <f>'[1]Schd 1 Supply price schd'!C100</f>
        <v>Mtrs</v>
      </c>
      <c r="D88" s="336">
        <f>'[1]Schd 1 Supply price schd'!D100</f>
        <v>600</v>
      </c>
      <c r="E88" s="381">
        <v>750</v>
      </c>
      <c r="F88" s="523">
        <v>150</v>
      </c>
      <c r="G88" s="331">
        <f t="shared" si="26"/>
        <v>13.5</v>
      </c>
      <c r="H88" s="331">
        <f t="shared" si="27"/>
        <v>13.5</v>
      </c>
      <c r="I88" s="331">
        <f t="shared" si="28"/>
        <v>177</v>
      </c>
      <c r="J88" s="331">
        <f t="shared" si="22"/>
        <v>132750</v>
      </c>
    </row>
    <row r="89" spans="1:10" s="327" customFormat="1" ht="12.75">
      <c r="A89" s="328" t="str">
        <f>'[1]Schd 1 Supply price schd'!A101</f>
        <v>10.1.5</v>
      </c>
      <c r="B89" s="329" t="s">
        <v>141</v>
      </c>
      <c r="C89" s="328" t="str">
        <f>'[1]Schd 1 Supply price schd'!C101</f>
        <v>Mtrs</v>
      </c>
      <c r="D89" s="336">
        <f>'[1]Schd 1 Supply price schd'!D101</f>
        <v>1500</v>
      </c>
      <c r="E89" s="381">
        <v>1875</v>
      </c>
      <c r="F89" s="523">
        <v>100</v>
      </c>
      <c r="G89" s="331">
        <f t="shared" si="26"/>
        <v>9</v>
      </c>
      <c r="H89" s="331">
        <f t="shared" si="27"/>
        <v>9</v>
      </c>
      <c r="I89" s="331">
        <f t="shared" si="28"/>
        <v>118</v>
      </c>
      <c r="J89" s="331">
        <f t="shared" si="22"/>
        <v>221250</v>
      </c>
    </row>
    <row r="90" spans="1:10" s="327" customFormat="1" ht="12.75">
      <c r="A90" s="328" t="str">
        <f>'[1]Schd 1 Supply price schd'!A102</f>
        <v>10.1.6</v>
      </c>
      <c r="B90" s="329" t="s">
        <v>143</v>
      </c>
      <c r="C90" s="328" t="str">
        <f>'[1]Schd 1 Supply price schd'!C102</f>
        <v>Mtrs</v>
      </c>
      <c r="D90" s="336">
        <f>'[1]Schd 1 Supply price schd'!D102</f>
        <v>1000</v>
      </c>
      <c r="E90" s="381">
        <v>1250</v>
      </c>
      <c r="F90" s="523">
        <v>80</v>
      </c>
      <c r="G90" s="331">
        <f t="shared" si="26"/>
        <v>7.2</v>
      </c>
      <c r="H90" s="331">
        <f t="shared" si="27"/>
        <v>7.2</v>
      </c>
      <c r="I90" s="331">
        <f t="shared" si="28"/>
        <v>94.4</v>
      </c>
      <c r="J90" s="331">
        <f t="shared" si="22"/>
        <v>118000</v>
      </c>
    </row>
    <row r="91" spans="1:10" s="327" customFormat="1" ht="12.75">
      <c r="A91" s="328" t="str">
        <f>'[1]Schd 1 Supply price schd'!A103</f>
        <v>10.1.7</v>
      </c>
      <c r="B91" s="329" t="s">
        <v>892</v>
      </c>
      <c r="C91" s="328" t="str">
        <f>'[1]Schd 1 Supply price schd'!C103</f>
        <v>Mtrs</v>
      </c>
      <c r="D91" s="336">
        <f>'[1]Schd 1 Supply price schd'!D103</f>
        <v>2500</v>
      </c>
      <c r="E91" s="381">
        <v>3125</v>
      </c>
      <c r="F91" s="523">
        <v>80</v>
      </c>
      <c r="G91" s="331">
        <f t="shared" si="26"/>
        <v>7.2</v>
      </c>
      <c r="H91" s="331">
        <f t="shared" si="27"/>
        <v>7.2</v>
      </c>
      <c r="I91" s="331">
        <f t="shared" si="28"/>
        <v>94.4</v>
      </c>
      <c r="J91" s="331">
        <f t="shared" si="22"/>
        <v>295000</v>
      </c>
    </row>
    <row r="92" spans="1:10" s="327" customFormat="1" ht="12.75">
      <c r="A92" s="328" t="str">
        <f>'[1]Schd 1 Supply price schd'!A104</f>
        <v>10.1.8</v>
      </c>
      <c r="B92" s="329" t="s">
        <v>893</v>
      </c>
      <c r="C92" s="328" t="str">
        <f>'[1]Schd 1 Supply price schd'!C104</f>
        <v>Mtrs</v>
      </c>
      <c r="D92" s="336">
        <f>'[1]Schd 1 Supply price schd'!D104</f>
        <v>3000</v>
      </c>
      <c r="E92" s="381">
        <v>3750</v>
      </c>
      <c r="F92" s="523">
        <v>80</v>
      </c>
      <c r="G92" s="331">
        <f t="shared" si="26"/>
        <v>7.2</v>
      </c>
      <c r="H92" s="331">
        <f t="shared" si="27"/>
        <v>7.2</v>
      </c>
      <c r="I92" s="331">
        <f t="shared" si="28"/>
        <v>94.4</v>
      </c>
      <c r="J92" s="331">
        <f t="shared" si="22"/>
        <v>354000</v>
      </c>
    </row>
    <row r="93" spans="1:10" s="327" customFormat="1" ht="51">
      <c r="A93" s="328">
        <f>'[1]Schd 1 Supply price schd'!A105</f>
        <v>10.199999999999999</v>
      </c>
      <c r="B93" s="356" t="s">
        <v>146</v>
      </c>
      <c r="C93" s="328"/>
      <c r="D93" s="336"/>
      <c r="E93" s="337"/>
      <c r="F93" s="331"/>
      <c r="G93" s="331"/>
      <c r="H93" s="331"/>
      <c r="I93" s="331"/>
      <c r="J93" s="331">
        <f t="shared" si="22"/>
        <v>0</v>
      </c>
    </row>
    <row r="94" spans="1:10" s="327" customFormat="1" ht="12.75">
      <c r="A94" s="328" t="str">
        <f>'[1]Schd 1 Supply price schd'!A106</f>
        <v>10.2.1</v>
      </c>
      <c r="B94" s="329" t="s">
        <v>894</v>
      </c>
      <c r="C94" s="328" t="str">
        <f>'[1]Schd 1 Supply price schd'!C106</f>
        <v>Mtrs</v>
      </c>
      <c r="D94" s="336">
        <f>'[1]Schd 1 Supply price schd'!D106</f>
        <v>3500</v>
      </c>
      <c r="E94" s="381">
        <v>4375</v>
      </c>
      <c r="F94" s="523">
        <v>35</v>
      </c>
      <c r="G94" s="331">
        <f>ROUND(F94*9%,2)</f>
        <v>3.15</v>
      </c>
      <c r="H94" s="331">
        <f>ROUND(F94*9%,2)</f>
        <v>3.15</v>
      </c>
      <c r="I94" s="331">
        <f>F94+G94+H94</f>
        <v>41.3</v>
      </c>
      <c r="J94" s="331">
        <f t="shared" si="22"/>
        <v>180687.5</v>
      </c>
    </row>
    <row r="95" spans="1:10" s="327" customFormat="1" ht="12.75">
      <c r="A95" s="328" t="str">
        <f>'[1]Schd 1 Supply price schd'!A107</f>
        <v>10.2.2</v>
      </c>
      <c r="B95" s="329" t="s">
        <v>895</v>
      </c>
      <c r="C95" s="328" t="str">
        <f>'[1]Schd 1 Supply price schd'!C107</f>
        <v>Mtrs</v>
      </c>
      <c r="D95" s="336">
        <f>'[1]Schd 1 Supply price schd'!D107</f>
        <v>7000</v>
      </c>
      <c r="E95" s="381">
        <v>8750</v>
      </c>
      <c r="F95" s="523">
        <v>35</v>
      </c>
      <c r="G95" s="331">
        <f t="shared" ref="G95:G102" si="29">ROUND(F95*9%,2)</f>
        <v>3.15</v>
      </c>
      <c r="H95" s="331">
        <f t="shared" ref="H95:H102" si="30">ROUND(F95*9%,2)</f>
        <v>3.15</v>
      </c>
      <c r="I95" s="331">
        <f t="shared" ref="I95:I102" si="31">F95+G95+H95</f>
        <v>41.3</v>
      </c>
      <c r="J95" s="331">
        <f t="shared" si="22"/>
        <v>361375</v>
      </c>
    </row>
    <row r="96" spans="1:10" s="327" customFormat="1" ht="12.75">
      <c r="A96" s="328" t="str">
        <f>'[1]Schd 1 Supply price schd'!A108</f>
        <v>10.2.3</v>
      </c>
      <c r="B96" s="329" t="s">
        <v>150</v>
      </c>
      <c r="C96" s="328" t="str">
        <f>'[1]Schd 1 Supply price schd'!C108</f>
        <v>Mtrs</v>
      </c>
      <c r="D96" s="336">
        <f>'[1]Schd 1 Supply price schd'!D108</f>
        <v>3000</v>
      </c>
      <c r="E96" s="381">
        <v>3750</v>
      </c>
      <c r="F96" s="523">
        <v>35</v>
      </c>
      <c r="G96" s="331">
        <f t="shared" si="29"/>
        <v>3.15</v>
      </c>
      <c r="H96" s="331">
        <f t="shared" si="30"/>
        <v>3.15</v>
      </c>
      <c r="I96" s="331">
        <f t="shared" si="31"/>
        <v>41.3</v>
      </c>
      <c r="J96" s="331">
        <f t="shared" si="22"/>
        <v>154875</v>
      </c>
    </row>
    <row r="97" spans="1:10" s="327" customFormat="1" ht="12.75">
      <c r="A97" s="328" t="str">
        <f>'[1]Schd 1 Supply price schd'!A109</f>
        <v>10.2.4</v>
      </c>
      <c r="B97" s="329" t="s">
        <v>152</v>
      </c>
      <c r="C97" s="328" t="str">
        <f>'[1]Schd 1 Supply price schd'!C109</f>
        <v>Mtrs</v>
      </c>
      <c r="D97" s="336">
        <f>'[1]Schd 1 Supply price schd'!D109</f>
        <v>3000</v>
      </c>
      <c r="E97" s="381">
        <v>3750</v>
      </c>
      <c r="F97" s="523">
        <v>35</v>
      </c>
      <c r="G97" s="331">
        <f t="shared" si="29"/>
        <v>3.15</v>
      </c>
      <c r="H97" s="331">
        <f t="shared" si="30"/>
        <v>3.15</v>
      </c>
      <c r="I97" s="331">
        <f t="shared" si="31"/>
        <v>41.3</v>
      </c>
      <c r="J97" s="331">
        <f t="shared" si="22"/>
        <v>154875</v>
      </c>
    </row>
    <row r="98" spans="1:10" s="327" customFormat="1" ht="12.75">
      <c r="A98" s="328" t="str">
        <f>'[1]Schd 1 Supply price schd'!A110</f>
        <v>10.2.5</v>
      </c>
      <c r="B98" s="329" t="s">
        <v>896</v>
      </c>
      <c r="C98" s="328" t="str">
        <f>'[1]Schd 1 Supply price schd'!C110</f>
        <v>Mtrs</v>
      </c>
      <c r="D98" s="336">
        <f>'[1]Schd 1 Supply price schd'!D110</f>
        <v>5000</v>
      </c>
      <c r="E98" s="381">
        <v>6250</v>
      </c>
      <c r="F98" s="523">
        <v>35</v>
      </c>
      <c r="G98" s="331">
        <f t="shared" si="29"/>
        <v>3.15</v>
      </c>
      <c r="H98" s="331">
        <f t="shared" si="30"/>
        <v>3.15</v>
      </c>
      <c r="I98" s="331">
        <f t="shared" si="31"/>
        <v>41.3</v>
      </c>
      <c r="J98" s="331">
        <f t="shared" si="22"/>
        <v>258124.99999999997</v>
      </c>
    </row>
    <row r="99" spans="1:10" s="327" customFormat="1" ht="12.75">
      <c r="A99" s="328" t="str">
        <f>'[1]Schd 1 Supply price schd'!A111</f>
        <v>10.2.6</v>
      </c>
      <c r="B99" s="329" t="s">
        <v>897</v>
      </c>
      <c r="C99" s="328" t="str">
        <f>'[1]Schd 1 Supply price schd'!C111</f>
        <v>Mtrs</v>
      </c>
      <c r="D99" s="336">
        <f>'[1]Schd 1 Supply price schd'!D111</f>
        <v>1500</v>
      </c>
      <c r="E99" s="381">
        <v>1875</v>
      </c>
      <c r="F99" s="523">
        <v>35</v>
      </c>
      <c r="G99" s="331">
        <f t="shared" si="29"/>
        <v>3.15</v>
      </c>
      <c r="H99" s="331">
        <f t="shared" si="30"/>
        <v>3.15</v>
      </c>
      <c r="I99" s="331">
        <f t="shared" si="31"/>
        <v>41.3</v>
      </c>
      <c r="J99" s="331">
        <f t="shared" si="22"/>
        <v>77437.5</v>
      </c>
    </row>
    <row r="100" spans="1:10" s="327" customFormat="1" ht="12.75">
      <c r="A100" s="328" t="str">
        <f>'[1]Schd 1 Supply price schd'!A112</f>
        <v>10.2.7</v>
      </c>
      <c r="B100" s="329" t="s">
        <v>898</v>
      </c>
      <c r="C100" s="328" t="str">
        <f>'[1]Schd 1 Supply price schd'!C112</f>
        <v>Mtrs</v>
      </c>
      <c r="D100" s="336">
        <f>'[1]Schd 1 Supply price schd'!D112</f>
        <v>1500</v>
      </c>
      <c r="E100" s="381">
        <v>1875</v>
      </c>
      <c r="F100" s="523">
        <v>35</v>
      </c>
      <c r="G100" s="331">
        <f t="shared" si="29"/>
        <v>3.15</v>
      </c>
      <c r="H100" s="331">
        <f t="shared" si="30"/>
        <v>3.15</v>
      </c>
      <c r="I100" s="331">
        <f t="shared" si="31"/>
        <v>41.3</v>
      </c>
      <c r="J100" s="331">
        <f t="shared" si="22"/>
        <v>77437.5</v>
      </c>
    </row>
    <row r="101" spans="1:10" s="327" customFormat="1" ht="12.75">
      <c r="A101" s="328" t="str">
        <f>'[1]Schd 1 Supply price schd'!A113</f>
        <v>10.2.8</v>
      </c>
      <c r="B101" s="329" t="s">
        <v>899</v>
      </c>
      <c r="C101" s="328" t="str">
        <f>'[1]Schd 1 Supply price schd'!C113</f>
        <v>Mtrs</v>
      </c>
      <c r="D101" s="336">
        <f>'[1]Schd 1 Supply price schd'!D113</f>
        <v>2500</v>
      </c>
      <c r="E101" s="381">
        <v>3125</v>
      </c>
      <c r="F101" s="523">
        <v>35</v>
      </c>
      <c r="G101" s="331">
        <f t="shared" si="29"/>
        <v>3.15</v>
      </c>
      <c r="H101" s="331">
        <f t="shared" si="30"/>
        <v>3.15</v>
      </c>
      <c r="I101" s="331">
        <f t="shared" si="31"/>
        <v>41.3</v>
      </c>
      <c r="J101" s="331">
        <f t="shared" si="22"/>
        <v>129062.49999999999</v>
      </c>
    </row>
    <row r="102" spans="1:10" s="327" customFormat="1" ht="12.75">
      <c r="A102" s="328" t="str">
        <f>'[1]Schd 1 Supply price schd'!A114</f>
        <v>10.2.9</v>
      </c>
      <c r="B102" s="329" t="s">
        <v>900</v>
      </c>
      <c r="C102" s="328" t="str">
        <f>'[1]Schd 1 Supply price schd'!C114</f>
        <v>Mtrs</v>
      </c>
      <c r="D102" s="336">
        <f>'[1]Schd 1 Supply price schd'!D114</f>
        <v>500</v>
      </c>
      <c r="E102" s="381">
        <v>625</v>
      </c>
      <c r="F102" s="523">
        <v>50</v>
      </c>
      <c r="G102" s="331">
        <f t="shared" si="29"/>
        <v>4.5</v>
      </c>
      <c r="H102" s="331">
        <f t="shared" si="30"/>
        <v>4.5</v>
      </c>
      <c r="I102" s="331">
        <f t="shared" si="31"/>
        <v>59</v>
      </c>
      <c r="J102" s="331">
        <f t="shared" si="22"/>
        <v>36875</v>
      </c>
    </row>
    <row r="103" spans="1:10" s="327" customFormat="1" ht="38.25">
      <c r="A103" s="328">
        <f>'[1]Schd 1 Supply price schd'!A115</f>
        <v>11</v>
      </c>
      <c r="B103" s="329" t="s">
        <v>564</v>
      </c>
      <c r="C103" s="332"/>
      <c r="D103" s="333"/>
      <c r="E103" s="334"/>
      <c r="F103" s="335"/>
      <c r="G103" s="335"/>
      <c r="H103" s="335"/>
      <c r="I103" s="335"/>
      <c r="J103" s="331">
        <f t="shared" si="22"/>
        <v>0</v>
      </c>
    </row>
    <row r="104" spans="1:10" s="327" customFormat="1" ht="12.75">
      <c r="A104" s="328">
        <f>'[1]Schd 1 Supply price schd'!A116</f>
        <v>11.1</v>
      </c>
      <c r="B104" s="329" t="s">
        <v>159</v>
      </c>
      <c r="C104" s="328" t="str">
        <f>'[1]Schd 1 Supply price schd'!C116</f>
        <v>NOS</v>
      </c>
      <c r="D104" s="336">
        <f>'[1]Schd 1 Supply price schd'!D116</f>
        <v>2</v>
      </c>
      <c r="E104" s="337">
        <v>2</v>
      </c>
      <c r="F104" s="523">
        <v>25000</v>
      </c>
      <c r="G104" s="331">
        <f>ROUND(F104*9%,2)</f>
        <v>2250</v>
      </c>
      <c r="H104" s="331">
        <f>ROUND(F104*9%,2)</f>
        <v>2250</v>
      </c>
      <c r="I104" s="331">
        <f>F104+G104+H104</f>
        <v>29500</v>
      </c>
      <c r="J104" s="331">
        <f t="shared" si="22"/>
        <v>59000</v>
      </c>
    </row>
    <row r="105" spans="1:10" s="327" customFormat="1" ht="25.5">
      <c r="A105" s="328">
        <f>'[1]Schd 1 Supply price schd'!A117</f>
        <v>11.2</v>
      </c>
      <c r="B105" s="329" t="s">
        <v>160</v>
      </c>
      <c r="C105" s="328" t="str">
        <f>'[1]Schd 1 Supply price schd'!C117</f>
        <v>SET</v>
      </c>
      <c r="D105" s="336">
        <f>'[1]Schd 1 Supply price schd'!D117</f>
        <v>2</v>
      </c>
      <c r="E105" s="337">
        <v>2</v>
      </c>
      <c r="F105" s="523">
        <v>1000</v>
      </c>
      <c r="G105" s="331">
        <f>ROUND(F105*9%,2)</f>
        <v>90</v>
      </c>
      <c r="H105" s="331">
        <f>ROUND(F105*9%,2)</f>
        <v>90</v>
      </c>
      <c r="I105" s="331">
        <f>F105+G105+H105</f>
        <v>1180</v>
      </c>
      <c r="J105" s="331">
        <f t="shared" si="22"/>
        <v>2360</v>
      </c>
    </row>
    <row r="106" spans="1:10" s="327" customFormat="1" ht="76.5">
      <c r="A106" s="328">
        <f>'[1]Schd 1 Supply price schd'!A118</f>
        <v>12</v>
      </c>
      <c r="B106" s="356" t="s">
        <v>901</v>
      </c>
      <c r="C106" s="328"/>
      <c r="D106" s="336"/>
      <c r="E106" s="337"/>
      <c r="F106" s="524"/>
      <c r="G106" s="331"/>
      <c r="H106" s="331"/>
      <c r="I106" s="331"/>
      <c r="J106" s="331">
        <f t="shared" si="22"/>
        <v>0</v>
      </c>
    </row>
    <row r="107" spans="1:10" s="327" customFormat="1" ht="51">
      <c r="A107" s="328">
        <f>'[1]Schd 1 Supply price schd'!A119</f>
        <v>12.1</v>
      </c>
      <c r="B107" s="329" t="s">
        <v>902</v>
      </c>
      <c r="C107" s="328" t="str">
        <f>'[1]Schd 1 Supply price schd'!C119</f>
        <v>NOS</v>
      </c>
      <c r="D107" s="336">
        <f>'[1]Schd 1 Supply price schd'!D119</f>
        <v>50</v>
      </c>
      <c r="E107" s="381" t="str">
        <f>'Supply-SS'!E120</f>
        <v>70</v>
      </c>
      <c r="F107" s="523">
        <v>1500</v>
      </c>
      <c r="G107" s="331">
        <f>ROUND(F107*9%,2)</f>
        <v>135</v>
      </c>
      <c r="H107" s="331">
        <f>ROUND(F107*9%,2)</f>
        <v>135</v>
      </c>
      <c r="I107" s="331">
        <f>F107+G107+H107</f>
        <v>1770</v>
      </c>
      <c r="J107" s="331">
        <f t="shared" si="22"/>
        <v>123900</v>
      </c>
    </row>
    <row r="108" spans="1:10" s="327" customFormat="1" ht="153">
      <c r="A108" s="328">
        <f>'[1]Schd 1 Supply price schd'!A120</f>
        <v>12.2</v>
      </c>
      <c r="B108" s="329" t="s">
        <v>903</v>
      </c>
      <c r="C108" s="328" t="str">
        <f>'[1]Schd 1 Supply price schd'!C120</f>
        <v>SET</v>
      </c>
      <c r="D108" s="336">
        <f>'[1]Schd 1 Supply price schd'!D120</f>
        <v>35</v>
      </c>
      <c r="E108" s="381" t="str">
        <f>'Supply-SS'!E121</f>
        <v>45</v>
      </c>
      <c r="F108" s="523">
        <v>5500</v>
      </c>
      <c r="G108" s="331">
        <f>ROUND(F108*9%,2)</f>
        <v>495</v>
      </c>
      <c r="H108" s="331">
        <f>ROUND(F108*9%,2)</f>
        <v>495</v>
      </c>
      <c r="I108" s="331">
        <f>F108+G108+H108</f>
        <v>6490</v>
      </c>
      <c r="J108" s="331">
        <f t="shared" si="22"/>
        <v>292050</v>
      </c>
    </row>
    <row r="109" spans="1:10" s="327" customFormat="1" ht="25.5">
      <c r="A109" s="328">
        <f>'[1]Schd 1 Supply price schd'!A121</f>
        <v>12.3</v>
      </c>
      <c r="B109" s="329" t="s">
        <v>162</v>
      </c>
      <c r="C109" s="328" t="str">
        <f>'[1]Schd 1 Supply price schd'!C121</f>
        <v>Lot</v>
      </c>
      <c r="D109" s="336">
        <f>'[1]Schd 1 Supply price schd'!D121</f>
        <v>1</v>
      </c>
      <c r="E109" s="337">
        <v>1</v>
      </c>
      <c r="F109" s="523">
        <v>9000</v>
      </c>
      <c r="G109" s="331">
        <f>ROUND(F109*9%,2)</f>
        <v>810</v>
      </c>
      <c r="H109" s="331">
        <f>ROUND(F109*9%,2)</f>
        <v>810</v>
      </c>
      <c r="I109" s="331">
        <f>F109+G109+H109</f>
        <v>10620</v>
      </c>
      <c r="J109" s="331">
        <f t="shared" si="22"/>
        <v>10620</v>
      </c>
    </row>
    <row r="110" spans="1:10" s="327" customFormat="1" ht="51">
      <c r="A110" s="328">
        <f>'[1]Schd 1 Supply price schd'!A122</f>
        <v>13</v>
      </c>
      <c r="B110" s="368" t="s">
        <v>565</v>
      </c>
      <c r="C110" s="328"/>
      <c r="D110" s="336"/>
      <c r="E110" s="369"/>
      <c r="F110" s="354"/>
      <c r="G110" s="331"/>
      <c r="H110" s="331"/>
      <c r="I110" s="331"/>
      <c r="J110" s="331">
        <f t="shared" si="22"/>
        <v>0</v>
      </c>
    </row>
    <row r="111" spans="1:10" s="327" customFormat="1" ht="12.75">
      <c r="A111" s="328">
        <f>'[1]Schd 1 Supply price schd'!A123</f>
        <v>13.1</v>
      </c>
      <c r="B111" s="329" t="s">
        <v>566</v>
      </c>
      <c r="C111" s="328" t="str">
        <f>'[1]Schd 1 Supply price schd'!C123</f>
        <v>Set</v>
      </c>
      <c r="D111" s="336">
        <f>'[1]Schd 1 Supply price schd'!D123</f>
        <v>16</v>
      </c>
      <c r="E111" s="337">
        <v>16</v>
      </c>
      <c r="F111" s="523">
        <v>2000</v>
      </c>
      <c r="G111" s="331">
        <f>ROUND(F111*9%,2)</f>
        <v>180</v>
      </c>
      <c r="H111" s="331">
        <f>ROUND(F111*9%,2)</f>
        <v>180</v>
      </c>
      <c r="I111" s="331">
        <f>F111+G111+H111</f>
        <v>2360</v>
      </c>
      <c r="J111" s="331">
        <f t="shared" si="22"/>
        <v>37760</v>
      </c>
    </row>
    <row r="112" spans="1:10" s="327" customFormat="1" ht="12.75">
      <c r="A112" s="328">
        <f>'[1]Schd 1 Supply price schd'!A124</f>
        <v>13.2</v>
      </c>
      <c r="B112" s="329" t="s">
        <v>567</v>
      </c>
      <c r="C112" s="328" t="str">
        <f>'[1]Schd 1 Supply price schd'!C124</f>
        <v>Set</v>
      </c>
      <c r="D112" s="336">
        <f>'[1]Schd 1 Supply price schd'!D124</f>
        <v>2</v>
      </c>
      <c r="E112" s="337">
        <v>2</v>
      </c>
      <c r="F112" s="523">
        <v>2000</v>
      </c>
      <c r="G112" s="331">
        <f t="shared" ref="G112:G113" si="32">ROUND(F112*9%,2)</f>
        <v>180</v>
      </c>
      <c r="H112" s="331">
        <f t="shared" ref="H112:H113" si="33">ROUND(F112*9%,2)</f>
        <v>180</v>
      </c>
      <c r="I112" s="331">
        <f t="shared" ref="I112:I113" si="34">F112+G112+H112</f>
        <v>2360</v>
      </c>
      <c r="J112" s="331">
        <f t="shared" si="22"/>
        <v>4720</v>
      </c>
    </row>
    <row r="113" spans="1:10" s="327" customFormat="1" ht="12.75">
      <c r="A113" s="328">
        <f>'[1]Schd 1 Supply price schd'!A125</f>
        <v>13.3</v>
      </c>
      <c r="B113" s="329" t="s">
        <v>568</v>
      </c>
      <c r="C113" s="328" t="str">
        <f>'[1]Schd 1 Supply price schd'!C125</f>
        <v>Set</v>
      </c>
      <c r="D113" s="336">
        <f>'[1]Schd 1 Supply price schd'!D125</f>
        <v>4</v>
      </c>
      <c r="E113" s="337">
        <v>4</v>
      </c>
      <c r="F113" s="523">
        <v>2000</v>
      </c>
      <c r="G113" s="331">
        <f t="shared" si="32"/>
        <v>180</v>
      </c>
      <c r="H113" s="331">
        <f t="shared" si="33"/>
        <v>180</v>
      </c>
      <c r="I113" s="331">
        <f t="shared" si="34"/>
        <v>2360</v>
      </c>
      <c r="J113" s="331">
        <f t="shared" si="22"/>
        <v>9440</v>
      </c>
    </row>
    <row r="114" spans="1:10" s="327" customFormat="1" ht="38.25">
      <c r="A114" s="336">
        <f>'[1]Schd 1 Supply price schd'!A126</f>
        <v>14</v>
      </c>
      <c r="B114" s="356" t="s">
        <v>166</v>
      </c>
      <c r="C114" s="328"/>
      <c r="D114" s="336"/>
      <c r="E114" s="337"/>
      <c r="F114" s="331"/>
      <c r="G114" s="331"/>
      <c r="H114" s="331"/>
      <c r="I114" s="331"/>
      <c r="J114" s="331">
        <f t="shared" si="22"/>
        <v>0</v>
      </c>
    </row>
    <row r="115" spans="1:10" s="327" customFormat="1" ht="12.75">
      <c r="A115" s="328">
        <f>'[1]Schd 1 Supply price schd'!A127</f>
        <v>14.1</v>
      </c>
      <c r="B115" s="329" t="s">
        <v>167</v>
      </c>
      <c r="C115" s="328" t="str">
        <f>'[1]Schd 1 Supply price schd'!C127</f>
        <v>NOS</v>
      </c>
      <c r="D115" s="336">
        <f>'[1]Schd 1 Supply price schd'!D127</f>
        <v>4</v>
      </c>
      <c r="E115" s="381" t="str">
        <f>'Supply-SS'!E128</f>
        <v>6</v>
      </c>
      <c r="F115" s="523">
        <v>100</v>
      </c>
      <c r="G115" s="331">
        <f>ROUND(F115*9%,2)</f>
        <v>9</v>
      </c>
      <c r="H115" s="331">
        <f>ROUND(F115*9%,2)</f>
        <v>9</v>
      </c>
      <c r="I115" s="331">
        <f>F115+G115+H115</f>
        <v>118</v>
      </c>
      <c r="J115" s="331">
        <f t="shared" si="22"/>
        <v>708</v>
      </c>
    </row>
    <row r="116" spans="1:10" s="327" customFormat="1" ht="12.75">
      <c r="A116" s="328">
        <f>'[1]Schd 1 Supply price schd'!A128</f>
        <v>14.2</v>
      </c>
      <c r="B116" s="329" t="s">
        <v>168</v>
      </c>
      <c r="C116" s="328" t="str">
        <f>'[1]Schd 1 Supply price schd'!C128</f>
        <v>NOS</v>
      </c>
      <c r="D116" s="336">
        <f>'[1]Schd 1 Supply price schd'!D128</f>
        <v>4</v>
      </c>
      <c r="E116" s="381" t="str">
        <f>'Supply-SS'!E129</f>
        <v>6</v>
      </c>
      <c r="F116" s="523">
        <v>100</v>
      </c>
      <c r="G116" s="331">
        <f t="shared" ref="G116:G124" si="35">ROUND(F116*9%,2)</f>
        <v>9</v>
      </c>
      <c r="H116" s="331">
        <f t="shared" ref="H116:H124" si="36">ROUND(F116*9%,2)</f>
        <v>9</v>
      </c>
      <c r="I116" s="331">
        <f t="shared" ref="I116:I124" si="37">F116+G116+H116</f>
        <v>118</v>
      </c>
      <c r="J116" s="331">
        <f t="shared" si="22"/>
        <v>708</v>
      </c>
    </row>
    <row r="117" spans="1:10" s="327" customFormat="1" ht="12.75">
      <c r="A117" s="328">
        <f>'[1]Schd 1 Supply price schd'!A129</f>
        <v>14.3</v>
      </c>
      <c r="B117" s="329" t="s">
        <v>169</v>
      </c>
      <c r="C117" s="328" t="str">
        <f>'[1]Schd 1 Supply price schd'!C129</f>
        <v>NOS</v>
      </c>
      <c r="D117" s="336">
        <f>'[1]Schd 1 Supply price schd'!D129</f>
        <v>4</v>
      </c>
      <c r="E117" s="381" t="str">
        <f>'Supply-SS'!E130</f>
        <v>6</v>
      </c>
      <c r="F117" s="523">
        <v>100</v>
      </c>
      <c r="G117" s="331">
        <f t="shared" si="35"/>
        <v>9</v>
      </c>
      <c r="H117" s="331">
        <f t="shared" si="36"/>
        <v>9</v>
      </c>
      <c r="I117" s="331">
        <f t="shared" si="37"/>
        <v>118</v>
      </c>
      <c r="J117" s="331">
        <f t="shared" si="22"/>
        <v>708</v>
      </c>
    </row>
    <row r="118" spans="1:10" s="327" customFormat="1" ht="12.75">
      <c r="A118" s="328">
        <f>'[1]Schd 1 Supply price schd'!A130</f>
        <v>14.4</v>
      </c>
      <c r="B118" s="329" t="s">
        <v>170</v>
      </c>
      <c r="C118" s="328" t="str">
        <f>'[1]Schd 1 Supply price schd'!C130</f>
        <v>NOS</v>
      </c>
      <c r="D118" s="336">
        <f>'[1]Schd 1 Supply price schd'!D130</f>
        <v>10</v>
      </c>
      <c r="E118" s="337">
        <v>10</v>
      </c>
      <c r="F118" s="523">
        <v>110</v>
      </c>
      <c r="G118" s="331">
        <f t="shared" si="35"/>
        <v>9.9</v>
      </c>
      <c r="H118" s="331">
        <f t="shared" si="36"/>
        <v>9.9</v>
      </c>
      <c r="I118" s="331">
        <f t="shared" si="37"/>
        <v>129.80000000000001</v>
      </c>
      <c r="J118" s="331">
        <f t="shared" si="22"/>
        <v>1298</v>
      </c>
    </row>
    <row r="119" spans="1:10" s="327" customFormat="1" ht="12.75">
      <c r="A119" s="328">
        <f>'[1]Schd 1 Supply price schd'!A131</f>
        <v>14.5</v>
      </c>
      <c r="B119" s="329" t="s">
        <v>171</v>
      </c>
      <c r="C119" s="328" t="str">
        <f>'[1]Schd 1 Supply price schd'!C131</f>
        <v>NOS</v>
      </c>
      <c r="D119" s="336">
        <f>'[1]Schd 1 Supply price schd'!D131</f>
        <v>10</v>
      </c>
      <c r="E119" s="337">
        <v>10</v>
      </c>
      <c r="F119" s="523">
        <v>110</v>
      </c>
      <c r="G119" s="331">
        <f t="shared" si="35"/>
        <v>9.9</v>
      </c>
      <c r="H119" s="331">
        <f t="shared" si="36"/>
        <v>9.9</v>
      </c>
      <c r="I119" s="331">
        <f t="shared" si="37"/>
        <v>129.80000000000001</v>
      </c>
      <c r="J119" s="331">
        <f t="shared" si="22"/>
        <v>1298</v>
      </c>
    </row>
    <row r="120" spans="1:10" s="327" customFormat="1" ht="12.75">
      <c r="A120" s="328">
        <f>'[1]Schd 1 Supply price schd'!A132</f>
        <v>14.6</v>
      </c>
      <c r="B120" s="329" t="s">
        <v>172</v>
      </c>
      <c r="C120" s="328" t="str">
        <f>'[1]Schd 1 Supply price schd'!C132</f>
        <v>NOS</v>
      </c>
      <c r="D120" s="336">
        <f>'[1]Schd 1 Supply price schd'!D132</f>
        <v>4</v>
      </c>
      <c r="E120" s="337">
        <v>4</v>
      </c>
      <c r="F120" s="523">
        <v>110</v>
      </c>
      <c r="G120" s="331">
        <f t="shared" si="35"/>
        <v>9.9</v>
      </c>
      <c r="H120" s="331">
        <f t="shared" si="36"/>
        <v>9.9</v>
      </c>
      <c r="I120" s="331">
        <f t="shared" si="37"/>
        <v>129.80000000000001</v>
      </c>
      <c r="J120" s="331">
        <f t="shared" si="22"/>
        <v>519.20000000000005</v>
      </c>
    </row>
    <row r="121" spans="1:10" s="327" customFormat="1" ht="12.75">
      <c r="A121" s="328">
        <f>'[1]Schd 1 Supply price schd'!A133</f>
        <v>14.7</v>
      </c>
      <c r="B121" s="329" t="s">
        <v>173</v>
      </c>
      <c r="C121" s="328" t="str">
        <f>'[1]Schd 1 Supply price schd'!C133</f>
        <v>NOS</v>
      </c>
      <c r="D121" s="336">
        <f>'[1]Schd 1 Supply price schd'!D133</f>
        <v>4</v>
      </c>
      <c r="E121" s="381" t="str">
        <f>'Supply-SS'!E134</f>
        <v>6</v>
      </c>
      <c r="F121" s="523">
        <v>200</v>
      </c>
      <c r="G121" s="331">
        <f t="shared" si="35"/>
        <v>18</v>
      </c>
      <c r="H121" s="331">
        <f t="shared" si="36"/>
        <v>18</v>
      </c>
      <c r="I121" s="331">
        <f t="shared" si="37"/>
        <v>236</v>
      </c>
      <c r="J121" s="331">
        <f t="shared" si="22"/>
        <v>1416</v>
      </c>
    </row>
    <row r="122" spans="1:10" s="327" customFormat="1" ht="12.75">
      <c r="A122" s="328">
        <f>'[1]Schd 1 Supply price schd'!A134</f>
        <v>14.8</v>
      </c>
      <c r="B122" s="329" t="s">
        <v>174</v>
      </c>
      <c r="C122" s="328" t="str">
        <f>'[1]Schd 1 Supply price schd'!C134</f>
        <v>NOS</v>
      </c>
      <c r="D122" s="336">
        <f>'[1]Schd 1 Supply price schd'!D134</f>
        <v>4</v>
      </c>
      <c r="E122" s="381" t="str">
        <f>'Supply-SS'!E135</f>
        <v>6</v>
      </c>
      <c r="F122" s="523">
        <v>100</v>
      </c>
      <c r="G122" s="331">
        <f t="shared" si="35"/>
        <v>9</v>
      </c>
      <c r="H122" s="331">
        <f t="shared" si="36"/>
        <v>9</v>
      </c>
      <c r="I122" s="331">
        <f t="shared" si="37"/>
        <v>118</v>
      </c>
      <c r="J122" s="331">
        <f t="shared" si="22"/>
        <v>708</v>
      </c>
    </row>
    <row r="123" spans="1:10" s="327" customFormat="1" ht="12.75">
      <c r="A123" s="328">
        <f>'[1]Schd 1 Supply price schd'!A135</f>
        <v>14.9</v>
      </c>
      <c r="B123" s="329" t="s">
        <v>175</v>
      </c>
      <c r="C123" s="328" t="str">
        <f>'[1]Schd 1 Supply price schd'!C135</f>
        <v>NOS</v>
      </c>
      <c r="D123" s="336">
        <f>'[1]Schd 1 Supply price schd'!D135</f>
        <v>4</v>
      </c>
      <c r="E123" s="381" t="str">
        <f>'Supply-SS'!E136</f>
        <v>6</v>
      </c>
      <c r="F123" s="523">
        <v>200</v>
      </c>
      <c r="G123" s="331">
        <f t="shared" si="35"/>
        <v>18</v>
      </c>
      <c r="H123" s="331">
        <f t="shared" si="36"/>
        <v>18</v>
      </c>
      <c r="I123" s="331">
        <f t="shared" si="37"/>
        <v>236</v>
      </c>
      <c r="J123" s="331">
        <f t="shared" si="22"/>
        <v>1416</v>
      </c>
    </row>
    <row r="124" spans="1:10" s="327" customFormat="1" ht="12.75">
      <c r="A124" s="328" t="str">
        <f>'[1]Schd 1 Supply price schd'!A136</f>
        <v>14.10</v>
      </c>
      <c r="B124" s="329" t="s">
        <v>177</v>
      </c>
      <c r="C124" s="328" t="str">
        <f>'[1]Schd 1 Supply price schd'!C136</f>
        <v>SET</v>
      </c>
      <c r="D124" s="336">
        <f>'[1]Schd 1 Supply price schd'!D136</f>
        <v>6</v>
      </c>
      <c r="E124" s="381" t="str">
        <f>'Supply-SS'!E137</f>
        <v>8</v>
      </c>
      <c r="F124" s="523">
        <v>200</v>
      </c>
      <c r="G124" s="331">
        <f t="shared" si="35"/>
        <v>18</v>
      </c>
      <c r="H124" s="331">
        <f t="shared" si="36"/>
        <v>18</v>
      </c>
      <c r="I124" s="331">
        <f t="shared" si="37"/>
        <v>236</v>
      </c>
      <c r="J124" s="331">
        <f t="shared" si="22"/>
        <v>1888</v>
      </c>
    </row>
    <row r="125" spans="1:10" s="327" customFormat="1" ht="119.25" customHeight="1">
      <c r="A125" s="328">
        <f>'[1]Schd 1 Supply price schd'!A137</f>
        <v>15</v>
      </c>
      <c r="B125" s="329" t="s">
        <v>1110</v>
      </c>
      <c r="C125" s="328"/>
      <c r="D125" s="336"/>
      <c r="E125" s="337"/>
      <c r="F125" s="331"/>
      <c r="G125" s="331"/>
      <c r="H125" s="331"/>
      <c r="I125" s="331"/>
      <c r="J125" s="331">
        <f t="shared" si="22"/>
        <v>0</v>
      </c>
    </row>
    <row r="126" spans="1:10" s="327" customFormat="1" ht="150.75" customHeight="1">
      <c r="A126" s="328">
        <f>'[1]Schd 1 Supply price schd'!A138</f>
        <v>15.1</v>
      </c>
      <c r="B126" s="329" t="s">
        <v>904</v>
      </c>
      <c r="C126" s="328" t="str">
        <f>'[1]Schd 1 Supply price schd'!C138</f>
        <v>LOT</v>
      </c>
      <c r="D126" s="336">
        <f>'[1]Schd 1 Supply price schd'!D138</f>
        <v>1</v>
      </c>
      <c r="E126" s="337">
        <v>1</v>
      </c>
      <c r="F126" s="523">
        <v>50000</v>
      </c>
      <c r="G126" s="331">
        <f>ROUND(F126*9%,2)</f>
        <v>4500</v>
      </c>
      <c r="H126" s="331">
        <f>ROUND(F126*9%,2)</f>
        <v>4500</v>
      </c>
      <c r="I126" s="331">
        <f>F126+G126+H126</f>
        <v>59000</v>
      </c>
      <c r="J126" s="331">
        <f t="shared" si="22"/>
        <v>59000</v>
      </c>
    </row>
    <row r="127" spans="1:10" s="327" customFormat="1" ht="38.25">
      <c r="A127" s="328">
        <f>'[1]Schd 1 Supply price schd'!A139</f>
        <v>15.2</v>
      </c>
      <c r="B127" s="329" t="s">
        <v>905</v>
      </c>
      <c r="C127" s="328" t="str">
        <f>'[1]Schd 1 Supply price schd'!C139</f>
        <v>SET</v>
      </c>
      <c r="D127" s="336">
        <f>'[1]Schd 1 Supply price schd'!D139</f>
        <v>1</v>
      </c>
      <c r="E127" s="337">
        <v>1</v>
      </c>
      <c r="F127" s="523">
        <v>18000</v>
      </c>
      <c r="G127" s="331">
        <f t="shared" ref="G127:G128" si="38">ROUND(F127*9%,2)</f>
        <v>1620</v>
      </c>
      <c r="H127" s="331">
        <f t="shared" ref="H127:H128" si="39">ROUND(F127*9%,2)</f>
        <v>1620</v>
      </c>
      <c r="I127" s="331">
        <f t="shared" ref="I127:I128" si="40">F127+G127+H127</f>
        <v>21240</v>
      </c>
      <c r="J127" s="331">
        <f t="shared" si="22"/>
        <v>21240</v>
      </c>
    </row>
    <row r="128" spans="1:10" s="327" customFormat="1" ht="12.75">
      <c r="A128" s="328">
        <f>'[1]Schd 1 Supply price schd'!A140</f>
        <v>15.3</v>
      </c>
      <c r="B128" s="329" t="s">
        <v>180</v>
      </c>
      <c r="C128" s="328" t="str">
        <f>'[1]Schd 1 Supply price schd'!C140</f>
        <v>Nos</v>
      </c>
      <c r="D128" s="336">
        <f>'[1]Schd 1 Supply price schd'!D140</f>
        <v>1</v>
      </c>
      <c r="E128" s="337">
        <v>1</v>
      </c>
      <c r="F128" s="523">
        <v>10000</v>
      </c>
      <c r="G128" s="331">
        <f t="shared" si="38"/>
        <v>900</v>
      </c>
      <c r="H128" s="331">
        <f t="shared" si="39"/>
        <v>900</v>
      </c>
      <c r="I128" s="331">
        <f t="shared" si="40"/>
        <v>11800</v>
      </c>
      <c r="J128" s="331">
        <f t="shared" si="22"/>
        <v>11800</v>
      </c>
    </row>
    <row r="129" spans="1:10" s="327" customFormat="1" ht="25.5">
      <c r="A129" s="328">
        <f>'[1]Schd 1 Supply price schd'!A141</f>
        <v>15.4</v>
      </c>
      <c r="B129" s="356" t="s">
        <v>181</v>
      </c>
      <c r="C129" s="328"/>
      <c r="D129" s="336"/>
      <c r="E129" s="337"/>
      <c r="F129" s="331"/>
      <c r="G129" s="331"/>
      <c r="H129" s="331"/>
      <c r="I129" s="331"/>
      <c r="J129" s="331">
        <f t="shared" si="22"/>
        <v>0</v>
      </c>
    </row>
    <row r="130" spans="1:10" s="327" customFormat="1" ht="51">
      <c r="A130" s="328" t="str">
        <f>'[1]Schd 1 Supply price schd'!A142</f>
        <v>15.4.1</v>
      </c>
      <c r="B130" s="329" t="s">
        <v>1111</v>
      </c>
      <c r="C130" s="328" t="str">
        <f>'[1]Schd 1 Supply price schd'!C142</f>
        <v>NOS</v>
      </c>
      <c r="D130" s="336">
        <v>2</v>
      </c>
      <c r="E130" s="337">
        <v>4</v>
      </c>
      <c r="F130" s="523">
        <v>10800</v>
      </c>
      <c r="G130" s="331">
        <f>ROUND(F130*9%,2)</f>
        <v>972</v>
      </c>
      <c r="H130" s="331">
        <f>ROUND(F130*9%,2)</f>
        <v>972</v>
      </c>
      <c r="I130" s="331">
        <f>F130+G130+H130</f>
        <v>12744</v>
      </c>
      <c r="J130" s="331">
        <f t="shared" si="22"/>
        <v>50976</v>
      </c>
    </row>
    <row r="131" spans="1:10" s="327" customFormat="1" ht="63.75">
      <c r="A131" s="328" t="str">
        <f>'[1]Schd 1 Supply price schd'!A143</f>
        <v>15.4.2</v>
      </c>
      <c r="B131" s="329" t="s">
        <v>1112</v>
      </c>
      <c r="C131" s="328" t="str">
        <f>'[1]Schd 1 Supply price schd'!C143</f>
        <v>NOS</v>
      </c>
      <c r="D131" s="336">
        <f>'[1]Schd 1 Supply price schd'!D143</f>
        <v>2</v>
      </c>
      <c r="E131" s="337">
        <v>2</v>
      </c>
      <c r="F131" s="523">
        <v>10800</v>
      </c>
      <c r="G131" s="331">
        <f t="shared" ref="G131:G133" si="41">ROUND(F131*9%,2)</f>
        <v>972</v>
      </c>
      <c r="H131" s="331">
        <f t="shared" ref="H131:H133" si="42">ROUND(F131*9%,2)</f>
        <v>972</v>
      </c>
      <c r="I131" s="331">
        <f t="shared" ref="I131:I133" si="43">F131+G131+H131</f>
        <v>12744</v>
      </c>
      <c r="J131" s="331">
        <f t="shared" si="22"/>
        <v>25488</v>
      </c>
    </row>
    <row r="132" spans="1:10" s="327" customFormat="1" ht="51">
      <c r="A132" s="328" t="str">
        <f>'[1]Schd 1 Supply price schd'!A144</f>
        <v>15.4.3</v>
      </c>
      <c r="B132" s="329" t="s">
        <v>1113</v>
      </c>
      <c r="C132" s="328" t="str">
        <f>'[1]Schd 1 Supply price schd'!C144</f>
        <v>NOS</v>
      </c>
      <c r="D132" s="336">
        <f>'[1]Schd 1 Supply price schd'!D144</f>
        <v>1</v>
      </c>
      <c r="E132" s="337">
        <v>1</v>
      </c>
      <c r="F132" s="523">
        <v>10800</v>
      </c>
      <c r="G132" s="331">
        <f t="shared" si="41"/>
        <v>972</v>
      </c>
      <c r="H132" s="331">
        <f t="shared" si="42"/>
        <v>972</v>
      </c>
      <c r="I132" s="331">
        <f t="shared" si="43"/>
        <v>12744</v>
      </c>
      <c r="J132" s="331">
        <f t="shared" si="22"/>
        <v>12744</v>
      </c>
    </row>
    <row r="133" spans="1:10" s="327" customFormat="1" ht="63.75">
      <c r="A133" s="328" t="str">
        <f>'[1]Schd 1 Supply price schd'!A145</f>
        <v>15.4.4</v>
      </c>
      <c r="B133" s="329" t="s">
        <v>1114</v>
      </c>
      <c r="C133" s="328" t="str">
        <f>'[1]Schd 1 Supply price schd'!C145</f>
        <v>LOT</v>
      </c>
      <c r="D133" s="336">
        <f>'[1]Schd 1 Supply price schd'!D145</f>
        <v>1</v>
      </c>
      <c r="E133" s="337">
        <v>1</v>
      </c>
      <c r="F133" s="523">
        <v>10800</v>
      </c>
      <c r="G133" s="331">
        <f t="shared" si="41"/>
        <v>972</v>
      </c>
      <c r="H133" s="331">
        <f t="shared" si="42"/>
        <v>972</v>
      </c>
      <c r="I133" s="331">
        <f t="shared" si="43"/>
        <v>12744</v>
      </c>
      <c r="J133" s="331">
        <f t="shared" si="22"/>
        <v>12744</v>
      </c>
    </row>
    <row r="134" spans="1:10" s="327" customFormat="1" ht="12.75">
      <c r="A134" s="328">
        <f>'[1]Schd 1 Supply price schd'!A146</f>
        <v>15.5</v>
      </c>
      <c r="B134" s="356" t="s">
        <v>186</v>
      </c>
      <c r="C134" s="328"/>
      <c r="D134" s="336"/>
      <c r="E134" s="337"/>
      <c r="F134" s="331"/>
      <c r="G134" s="331"/>
      <c r="H134" s="331"/>
      <c r="I134" s="331"/>
      <c r="J134" s="331">
        <f t="shared" si="22"/>
        <v>0</v>
      </c>
    </row>
    <row r="135" spans="1:10" s="327" customFormat="1" ht="51">
      <c r="A135" s="328" t="str">
        <f>'[1]Schd 1 Supply price schd'!A147</f>
        <v>15.5.1</v>
      </c>
      <c r="B135" s="329" t="s">
        <v>1115</v>
      </c>
      <c r="C135" s="328" t="str">
        <f>'[1]Schd 1 Supply price schd'!C147</f>
        <v>NOS</v>
      </c>
      <c r="D135" s="336">
        <f>'[1]Schd 1 Supply price schd'!D147</f>
        <v>3</v>
      </c>
      <c r="E135" s="337">
        <v>3</v>
      </c>
      <c r="F135" s="523">
        <v>7000</v>
      </c>
      <c r="G135" s="331">
        <f>ROUND(F135*9%,2)</f>
        <v>630</v>
      </c>
      <c r="H135" s="331">
        <f>ROUND(F135*9%,2)</f>
        <v>630</v>
      </c>
      <c r="I135" s="331">
        <f>F135+G135+H135</f>
        <v>8260</v>
      </c>
      <c r="J135" s="331">
        <f t="shared" si="22"/>
        <v>24780</v>
      </c>
    </row>
    <row r="136" spans="1:10" s="327" customFormat="1" ht="63.75">
      <c r="A136" s="328" t="str">
        <f>'[1]Schd 1 Supply price schd'!A148</f>
        <v>15.5.2</v>
      </c>
      <c r="B136" s="329" t="s">
        <v>1116</v>
      </c>
      <c r="C136" s="328" t="str">
        <f>'[1]Schd 1 Supply price schd'!C148</f>
        <v>NOS</v>
      </c>
      <c r="D136" s="336">
        <f>'[1]Schd 1 Supply price schd'!D148</f>
        <v>1</v>
      </c>
      <c r="E136" s="337">
        <v>1</v>
      </c>
      <c r="F136" s="523">
        <v>7000</v>
      </c>
      <c r="G136" s="331">
        <f>ROUND(F136*9%,2)</f>
        <v>630</v>
      </c>
      <c r="H136" s="331">
        <f>ROUND(F136*9%,2)</f>
        <v>630</v>
      </c>
      <c r="I136" s="331">
        <f>F136+G136+H136</f>
        <v>8260</v>
      </c>
      <c r="J136" s="331">
        <f t="shared" si="22"/>
        <v>8260</v>
      </c>
    </row>
    <row r="137" spans="1:10" s="327" customFormat="1" ht="12.75">
      <c r="A137" s="328">
        <f>'[1]Schd 1 Supply price schd'!A149</f>
        <v>16</v>
      </c>
      <c r="B137" s="356" t="s">
        <v>189</v>
      </c>
      <c r="C137" s="328"/>
      <c r="D137" s="336"/>
      <c r="E137" s="337"/>
      <c r="F137" s="331"/>
      <c r="G137" s="331"/>
      <c r="H137" s="331"/>
      <c r="I137" s="331"/>
      <c r="J137" s="331">
        <f t="shared" ref="J137:J200" si="44">E137*I137</f>
        <v>0</v>
      </c>
    </row>
    <row r="138" spans="1:10" s="327" customFormat="1" ht="12.75">
      <c r="A138" s="328">
        <f>'[1]Schd 1 Supply price schd'!A150</f>
        <v>16.100000000000001</v>
      </c>
      <c r="B138" s="356" t="s">
        <v>190</v>
      </c>
      <c r="C138" s="328"/>
      <c r="D138" s="336"/>
      <c r="E138" s="337"/>
      <c r="F138" s="331"/>
      <c r="G138" s="331"/>
      <c r="H138" s="331"/>
      <c r="I138" s="331"/>
      <c r="J138" s="331">
        <f t="shared" si="44"/>
        <v>0</v>
      </c>
    </row>
    <row r="139" spans="1:10" s="327" customFormat="1" ht="12.75">
      <c r="A139" s="328" t="str">
        <f>'[1]Schd 1 Supply price schd'!A151</f>
        <v>16.1.1</v>
      </c>
      <c r="B139" s="356" t="s">
        <v>192</v>
      </c>
      <c r="C139" s="328"/>
      <c r="D139" s="336"/>
      <c r="E139" s="337"/>
      <c r="F139" s="331"/>
      <c r="G139" s="331"/>
      <c r="H139" s="331"/>
      <c r="I139" s="331"/>
      <c r="J139" s="331">
        <f t="shared" si="44"/>
        <v>0</v>
      </c>
    </row>
    <row r="140" spans="1:10" s="327" customFormat="1" ht="51">
      <c r="A140" s="328" t="str">
        <f>'[1]Schd 1 Supply price schd'!A152</f>
        <v>16.1.1.1</v>
      </c>
      <c r="B140" s="329" t="s">
        <v>1117</v>
      </c>
      <c r="C140" s="328" t="str">
        <f>'[1]Schd 1 Supply price schd'!C152</f>
        <v>SET</v>
      </c>
      <c r="D140" s="336">
        <f>'[1]Schd 1 Supply price schd'!D152</f>
        <v>1</v>
      </c>
      <c r="E140" s="337">
        <v>1</v>
      </c>
      <c r="F140" s="523">
        <v>7000</v>
      </c>
      <c r="G140" s="331">
        <f>ROUND(F140*9%,2)</f>
        <v>630</v>
      </c>
      <c r="H140" s="331">
        <f>ROUND(F140*9%,2)</f>
        <v>630</v>
      </c>
      <c r="I140" s="331">
        <f>F140+G140+H140</f>
        <v>8260</v>
      </c>
      <c r="J140" s="331">
        <f t="shared" si="44"/>
        <v>8260</v>
      </c>
    </row>
    <row r="141" spans="1:10" s="327" customFormat="1" ht="114.75">
      <c r="A141" s="328" t="str">
        <f>'[1]Schd 1 Supply price schd'!A153</f>
        <v>16.1.1.2</v>
      </c>
      <c r="B141" s="329" t="s">
        <v>1118</v>
      </c>
      <c r="C141" s="328" t="str">
        <f>'[1]Schd 1 Supply price schd'!C153</f>
        <v>SET</v>
      </c>
      <c r="D141" s="336">
        <f>'[1]Schd 1 Supply price schd'!D153</f>
        <v>1</v>
      </c>
      <c r="E141" s="337">
        <v>1</v>
      </c>
      <c r="F141" s="523">
        <v>7000</v>
      </c>
      <c r="G141" s="331">
        <f t="shared" ref="G141:G146" si="45">ROUND(F141*9%,2)</f>
        <v>630</v>
      </c>
      <c r="H141" s="331">
        <f t="shared" ref="H141:H146" si="46">ROUND(F141*9%,2)</f>
        <v>630</v>
      </c>
      <c r="I141" s="331">
        <f t="shared" ref="I141:I146" si="47">F141+G141+H141</f>
        <v>8260</v>
      </c>
      <c r="J141" s="331">
        <f t="shared" si="44"/>
        <v>8260</v>
      </c>
    </row>
    <row r="142" spans="1:10" s="327" customFormat="1" ht="25.5">
      <c r="A142" s="328" t="str">
        <f>'[1]Schd 1 Supply price schd'!A154</f>
        <v>16.1.1.3</v>
      </c>
      <c r="B142" s="329" t="s">
        <v>1119</v>
      </c>
      <c r="C142" s="328" t="str">
        <f>'[1]Schd 1 Supply price schd'!C154</f>
        <v>SET</v>
      </c>
      <c r="D142" s="336">
        <f>'[1]Schd 1 Supply price schd'!D154</f>
        <v>1</v>
      </c>
      <c r="E142" s="337">
        <v>1</v>
      </c>
      <c r="F142" s="523">
        <v>4000</v>
      </c>
      <c r="G142" s="331">
        <f t="shared" si="45"/>
        <v>360</v>
      </c>
      <c r="H142" s="331">
        <f t="shared" si="46"/>
        <v>360</v>
      </c>
      <c r="I142" s="331">
        <f t="shared" si="47"/>
        <v>4720</v>
      </c>
      <c r="J142" s="331">
        <f t="shared" si="44"/>
        <v>4720</v>
      </c>
    </row>
    <row r="143" spans="1:10" s="327" customFormat="1" ht="12.75">
      <c r="A143" s="328" t="str">
        <f>'[1]Schd 1 Supply price schd'!A155</f>
        <v>16.1.1.4</v>
      </c>
      <c r="B143" s="329" t="s">
        <v>197</v>
      </c>
      <c r="C143" s="328" t="str">
        <f>'[1]Schd 1 Supply price schd'!C155</f>
        <v>SET</v>
      </c>
      <c r="D143" s="336">
        <f>'[1]Schd 1 Supply price schd'!D155</f>
        <v>1</v>
      </c>
      <c r="E143" s="337">
        <v>1</v>
      </c>
      <c r="F143" s="523">
        <v>4000</v>
      </c>
      <c r="G143" s="331">
        <f t="shared" si="45"/>
        <v>360</v>
      </c>
      <c r="H143" s="331">
        <f t="shared" si="46"/>
        <v>360</v>
      </c>
      <c r="I143" s="331">
        <f t="shared" si="47"/>
        <v>4720</v>
      </c>
      <c r="J143" s="331">
        <f t="shared" si="44"/>
        <v>4720</v>
      </c>
    </row>
    <row r="144" spans="1:10" s="327" customFormat="1" ht="25.5">
      <c r="A144" s="328" t="str">
        <f>'[1]Schd 1 Supply price schd'!A156</f>
        <v>16.1.1.5</v>
      </c>
      <c r="B144" s="329" t="s">
        <v>1120</v>
      </c>
      <c r="C144" s="328" t="str">
        <f>'[1]Schd 1 Supply price schd'!C156</f>
        <v>SET</v>
      </c>
      <c r="D144" s="336">
        <f>'[1]Schd 1 Supply price schd'!D156</f>
        <v>1</v>
      </c>
      <c r="E144" s="337">
        <v>1</v>
      </c>
      <c r="F144" s="523">
        <v>4000</v>
      </c>
      <c r="G144" s="331">
        <f t="shared" si="45"/>
        <v>360</v>
      </c>
      <c r="H144" s="331">
        <f t="shared" si="46"/>
        <v>360</v>
      </c>
      <c r="I144" s="331">
        <f t="shared" si="47"/>
        <v>4720</v>
      </c>
      <c r="J144" s="331">
        <f t="shared" si="44"/>
        <v>4720</v>
      </c>
    </row>
    <row r="145" spans="1:10" s="327" customFormat="1" ht="12.75">
      <c r="A145" s="328" t="str">
        <f>'[1]Schd 1 Supply price schd'!A157</f>
        <v>16.1.1.6</v>
      </c>
      <c r="B145" s="329" t="s">
        <v>200</v>
      </c>
      <c r="C145" s="328" t="str">
        <f>'[1]Schd 1 Supply price schd'!C157</f>
        <v>SET</v>
      </c>
      <c r="D145" s="336">
        <f>'[1]Schd 1 Supply price schd'!D157</f>
        <v>2</v>
      </c>
      <c r="E145" s="337">
        <v>2</v>
      </c>
      <c r="F145" s="523">
        <v>4000</v>
      </c>
      <c r="G145" s="331">
        <f t="shared" si="45"/>
        <v>360</v>
      </c>
      <c r="H145" s="331">
        <f t="shared" si="46"/>
        <v>360</v>
      </c>
      <c r="I145" s="331">
        <f t="shared" si="47"/>
        <v>4720</v>
      </c>
      <c r="J145" s="331">
        <f t="shared" si="44"/>
        <v>9440</v>
      </c>
    </row>
    <row r="146" spans="1:10" s="327" customFormat="1" ht="12.75">
      <c r="A146" s="328" t="str">
        <f>'[1]Schd 1 Supply price schd'!A158</f>
        <v>16.1.1.7</v>
      </c>
      <c r="B146" s="329" t="s">
        <v>906</v>
      </c>
      <c r="C146" s="328" t="str">
        <f>'[1]Schd 1 Supply price schd'!C158</f>
        <v>SET</v>
      </c>
      <c r="D146" s="336">
        <f>'[1]Schd 1 Supply price schd'!D158</f>
        <v>1</v>
      </c>
      <c r="E146" s="337">
        <v>1</v>
      </c>
      <c r="F146" s="523">
        <v>2000</v>
      </c>
      <c r="G146" s="331">
        <f t="shared" si="45"/>
        <v>180</v>
      </c>
      <c r="H146" s="331">
        <f t="shared" si="46"/>
        <v>180</v>
      </c>
      <c r="I146" s="331">
        <f t="shared" si="47"/>
        <v>2360</v>
      </c>
      <c r="J146" s="331">
        <f t="shared" si="44"/>
        <v>2360</v>
      </c>
    </row>
    <row r="147" spans="1:10" s="327" customFormat="1" ht="25.5">
      <c r="A147" s="328" t="str">
        <f>'[1]Schd 1 Supply price schd'!A159</f>
        <v>16.1.2</v>
      </c>
      <c r="B147" s="329" t="s">
        <v>203</v>
      </c>
      <c r="C147" s="328"/>
      <c r="D147" s="336"/>
      <c r="E147" s="337"/>
      <c r="F147" s="331"/>
      <c r="G147" s="331"/>
      <c r="H147" s="331"/>
      <c r="I147" s="331"/>
      <c r="J147" s="331">
        <f t="shared" si="44"/>
        <v>0</v>
      </c>
    </row>
    <row r="148" spans="1:10" s="327" customFormat="1" ht="12.75">
      <c r="A148" s="328" t="str">
        <f>'[1]Schd 1 Supply price schd'!A160</f>
        <v>16.1.2.1</v>
      </c>
      <c r="B148" s="329" t="s">
        <v>907</v>
      </c>
      <c r="C148" s="328" t="str">
        <f>'[1]Schd 1 Supply price schd'!C160</f>
        <v>SET</v>
      </c>
      <c r="D148" s="336">
        <v>3</v>
      </c>
      <c r="E148" s="337">
        <v>4</v>
      </c>
      <c r="F148" s="523">
        <v>2000</v>
      </c>
      <c r="G148" s="331">
        <f>ROUND(F148*9%,2)</f>
        <v>180</v>
      </c>
      <c r="H148" s="331">
        <f>ROUND(F148*9%,2)</f>
        <v>180</v>
      </c>
      <c r="I148" s="331">
        <f>F148+G148+H148</f>
        <v>2360</v>
      </c>
      <c r="J148" s="331">
        <f t="shared" si="44"/>
        <v>9440</v>
      </c>
    </row>
    <row r="149" spans="1:10" s="327" customFormat="1" ht="12.75">
      <c r="A149" s="328" t="str">
        <f>'[1]Schd 1 Supply price schd'!A161</f>
        <v>16.1.2.2</v>
      </c>
      <c r="B149" s="329" t="s">
        <v>206</v>
      </c>
      <c r="C149" s="328" t="str">
        <f>'[1]Schd 1 Supply price schd'!C161</f>
        <v>SET</v>
      </c>
      <c r="D149" s="336">
        <f>'[1]Schd 1 Supply price schd'!D161</f>
        <v>2</v>
      </c>
      <c r="E149" s="337">
        <v>2</v>
      </c>
      <c r="F149" s="523">
        <v>1000</v>
      </c>
      <c r="G149" s="331">
        <f t="shared" ref="G149:G156" si="48">ROUND(F149*9%,2)</f>
        <v>90</v>
      </c>
      <c r="H149" s="331">
        <f t="shared" ref="H149:H156" si="49">ROUND(F149*9%,2)</f>
        <v>90</v>
      </c>
      <c r="I149" s="331">
        <f t="shared" ref="I149:I156" si="50">F149+G149+H149</f>
        <v>1180</v>
      </c>
      <c r="J149" s="331">
        <f t="shared" si="44"/>
        <v>2360</v>
      </c>
    </row>
    <row r="150" spans="1:10" s="327" customFormat="1" ht="12.75">
      <c r="A150" s="328" t="str">
        <f>'[1]Schd 1 Supply price schd'!A162</f>
        <v>16.1.2.3</v>
      </c>
      <c r="B150" s="329" t="s">
        <v>908</v>
      </c>
      <c r="C150" s="328" t="str">
        <f>'[1]Schd 1 Supply price schd'!C162</f>
        <v>SET</v>
      </c>
      <c r="D150" s="336">
        <f>'[1]Schd 1 Supply price schd'!D162</f>
        <v>1</v>
      </c>
      <c r="E150" s="337">
        <v>1</v>
      </c>
      <c r="F150" s="523">
        <v>1000</v>
      </c>
      <c r="G150" s="331">
        <f t="shared" si="48"/>
        <v>90</v>
      </c>
      <c r="H150" s="331">
        <f t="shared" si="49"/>
        <v>90</v>
      </c>
      <c r="I150" s="331">
        <f t="shared" si="50"/>
        <v>1180</v>
      </c>
      <c r="J150" s="331">
        <f t="shared" si="44"/>
        <v>1180</v>
      </c>
    </row>
    <row r="151" spans="1:10" s="327" customFormat="1" ht="12.75">
      <c r="A151" s="328" t="str">
        <f>'[1]Schd 1 Supply price schd'!A163</f>
        <v>16.1.2.4</v>
      </c>
      <c r="B151" s="329" t="s">
        <v>209</v>
      </c>
      <c r="C151" s="328" t="str">
        <f>'[1]Schd 1 Supply price schd'!C163</f>
        <v>SET</v>
      </c>
      <c r="D151" s="336">
        <f>'[1]Schd 1 Supply price schd'!D163</f>
        <v>2</v>
      </c>
      <c r="E151" s="337">
        <v>2</v>
      </c>
      <c r="F151" s="523">
        <v>1000</v>
      </c>
      <c r="G151" s="331">
        <f t="shared" si="48"/>
        <v>90</v>
      </c>
      <c r="H151" s="331">
        <f t="shared" si="49"/>
        <v>90</v>
      </c>
      <c r="I151" s="331">
        <f t="shared" si="50"/>
        <v>1180</v>
      </c>
      <c r="J151" s="331">
        <f t="shared" si="44"/>
        <v>2360</v>
      </c>
    </row>
    <row r="152" spans="1:10" s="327" customFormat="1" ht="12.75">
      <c r="A152" s="328" t="str">
        <f>'[1]Schd 1 Supply price schd'!A164</f>
        <v>16.1.2.5</v>
      </c>
      <c r="B152" s="329" t="s">
        <v>909</v>
      </c>
      <c r="C152" s="328" t="str">
        <f>'[1]Schd 1 Supply price schd'!C164</f>
        <v>SET</v>
      </c>
      <c r="D152" s="336">
        <f>'[1]Schd 1 Supply price schd'!D164</f>
        <v>8</v>
      </c>
      <c r="E152" s="337">
        <v>8</v>
      </c>
      <c r="F152" s="523">
        <v>1000</v>
      </c>
      <c r="G152" s="331">
        <f t="shared" si="48"/>
        <v>90</v>
      </c>
      <c r="H152" s="331">
        <f t="shared" si="49"/>
        <v>90</v>
      </c>
      <c r="I152" s="331">
        <f t="shared" si="50"/>
        <v>1180</v>
      </c>
      <c r="J152" s="331">
        <f t="shared" si="44"/>
        <v>9440</v>
      </c>
    </row>
    <row r="153" spans="1:10" s="327" customFormat="1" ht="12.75">
      <c r="A153" s="328" t="str">
        <f>'[1]Schd 1 Supply price schd'!A165</f>
        <v>16.1.2.6</v>
      </c>
      <c r="B153" s="329" t="s">
        <v>910</v>
      </c>
      <c r="C153" s="328" t="str">
        <f>'[1]Schd 1 Supply price schd'!C165</f>
        <v>SET</v>
      </c>
      <c r="D153" s="336">
        <v>3</v>
      </c>
      <c r="E153" s="337">
        <v>5</v>
      </c>
      <c r="F153" s="523">
        <v>1000</v>
      </c>
      <c r="G153" s="331">
        <f t="shared" si="48"/>
        <v>90</v>
      </c>
      <c r="H153" s="331">
        <f t="shared" si="49"/>
        <v>90</v>
      </c>
      <c r="I153" s="331">
        <f t="shared" si="50"/>
        <v>1180</v>
      </c>
      <c r="J153" s="331">
        <f t="shared" si="44"/>
        <v>5900</v>
      </c>
    </row>
    <row r="154" spans="1:10" s="327" customFormat="1" ht="12.75">
      <c r="A154" s="328" t="str">
        <f>'[1]Schd 1 Supply price schd'!A166</f>
        <v>16.1.2.7</v>
      </c>
      <c r="B154" s="329" t="s">
        <v>213</v>
      </c>
      <c r="C154" s="328" t="str">
        <f>'[1]Schd 1 Supply price schd'!C166</f>
        <v>SET</v>
      </c>
      <c r="D154" s="336">
        <f>'[1]Schd 1 Supply price schd'!D166</f>
        <v>2</v>
      </c>
      <c r="E154" s="337">
        <v>2</v>
      </c>
      <c r="F154" s="523">
        <v>1000</v>
      </c>
      <c r="G154" s="331">
        <f t="shared" si="48"/>
        <v>90</v>
      </c>
      <c r="H154" s="331">
        <f t="shared" si="49"/>
        <v>90</v>
      </c>
      <c r="I154" s="331">
        <f t="shared" si="50"/>
        <v>1180</v>
      </c>
      <c r="J154" s="331">
        <f t="shared" si="44"/>
        <v>2360</v>
      </c>
    </row>
    <row r="155" spans="1:10" s="327" customFormat="1" ht="12.75">
      <c r="A155" s="328" t="str">
        <f>'[1]Schd 1 Supply price schd'!A167</f>
        <v>16.1.2.8</v>
      </c>
      <c r="B155" s="329" t="s">
        <v>215</v>
      </c>
      <c r="C155" s="328" t="str">
        <f>'[1]Schd 1 Supply price schd'!C167</f>
        <v>SET</v>
      </c>
      <c r="D155" s="336">
        <f>'[1]Schd 1 Supply price schd'!D167</f>
        <v>1</v>
      </c>
      <c r="E155" s="337">
        <v>1</v>
      </c>
      <c r="F155" s="523">
        <v>1000</v>
      </c>
      <c r="G155" s="331">
        <f t="shared" si="48"/>
        <v>90</v>
      </c>
      <c r="H155" s="331">
        <f t="shared" si="49"/>
        <v>90</v>
      </c>
      <c r="I155" s="331">
        <f t="shared" si="50"/>
        <v>1180</v>
      </c>
      <c r="J155" s="331">
        <f t="shared" si="44"/>
        <v>1180</v>
      </c>
    </row>
    <row r="156" spans="1:10" s="327" customFormat="1" ht="38.25">
      <c r="A156" s="328" t="str">
        <f>'[1]Schd 1 Supply price schd'!A168</f>
        <v>16.1.2.9</v>
      </c>
      <c r="B156" s="329" t="s">
        <v>911</v>
      </c>
      <c r="C156" s="328" t="str">
        <f>'[1]Schd 1 Supply price schd'!C168</f>
        <v>SET</v>
      </c>
      <c r="D156" s="336">
        <f>'[1]Schd 1 Supply price schd'!D168</f>
        <v>2</v>
      </c>
      <c r="E156" s="337">
        <v>2</v>
      </c>
      <c r="F156" s="523">
        <v>1500</v>
      </c>
      <c r="G156" s="331">
        <f t="shared" si="48"/>
        <v>135</v>
      </c>
      <c r="H156" s="331">
        <f t="shared" si="49"/>
        <v>135</v>
      </c>
      <c r="I156" s="331">
        <f t="shared" si="50"/>
        <v>1770</v>
      </c>
      <c r="J156" s="331">
        <f t="shared" si="44"/>
        <v>3540</v>
      </c>
    </row>
    <row r="157" spans="1:10" s="327" customFormat="1" ht="12.75">
      <c r="A157" s="328">
        <f>'[1]Schd 1 Supply price schd'!A169</f>
        <v>16.2</v>
      </c>
      <c r="B157" s="356" t="s">
        <v>217</v>
      </c>
      <c r="C157" s="328"/>
      <c r="D157" s="336"/>
      <c r="E157" s="337"/>
      <c r="F157" s="331"/>
      <c r="G157" s="331"/>
      <c r="H157" s="331"/>
      <c r="I157" s="331"/>
      <c r="J157" s="331">
        <f t="shared" si="44"/>
        <v>0</v>
      </c>
    </row>
    <row r="158" spans="1:10" s="327" customFormat="1" ht="51">
      <c r="A158" s="328" t="str">
        <f>'[1]Schd 1 Supply price schd'!A170</f>
        <v>16.2.1</v>
      </c>
      <c r="B158" s="329" t="s">
        <v>912</v>
      </c>
      <c r="C158" s="328" t="str">
        <f>'[1]Schd 1 Supply price schd'!C170</f>
        <v>SET</v>
      </c>
      <c r="D158" s="336">
        <f>'[1]Schd 1 Supply price schd'!D170</f>
        <v>1</v>
      </c>
      <c r="E158" s="337">
        <v>1</v>
      </c>
      <c r="F158" s="523">
        <v>4000</v>
      </c>
      <c r="G158" s="331">
        <f>ROUND(F158*9%,2)</f>
        <v>360</v>
      </c>
      <c r="H158" s="331">
        <f>ROUND(F158*9%,2)</f>
        <v>360</v>
      </c>
      <c r="I158" s="331">
        <f>F158+G158+H158</f>
        <v>4720</v>
      </c>
      <c r="J158" s="331">
        <f t="shared" si="44"/>
        <v>4720</v>
      </c>
    </row>
    <row r="159" spans="1:10" s="327" customFormat="1" ht="12.75">
      <c r="A159" s="328" t="str">
        <f>'[1]Schd 1 Supply price schd'!A171</f>
        <v>16.2.2</v>
      </c>
      <c r="B159" s="329" t="s">
        <v>220</v>
      </c>
      <c r="C159" s="328" t="str">
        <f>'[1]Schd 1 Supply price schd'!C171</f>
        <v>SET</v>
      </c>
      <c r="D159" s="336">
        <f>'[1]Schd 1 Supply price schd'!D171</f>
        <v>1</v>
      </c>
      <c r="E159" s="337">
        <v>1</v>
      </c>
      <c r="F159" s="523">
        <v>4000</v>
      </c>
      <c r="G159" s="331">
        <f t="shared" ref="G159:G165" si="51">ROUND(F159*9%,2)</f>
        <v>360</v>
      </c>
      <c r="H159" s="331">
        <f t="shared" ref="H159:H165" si="52">ROUND(F159*9%,2)</f>
        <v>360</v>
      </c>
      <c r="I159" s="331">
        <f t="shared" ref="I159:I165" si="53">F159+G159+H159</f>
        <v>4720</v>
      </c>
      <c r="J159" s="331">
        <f t="shared" si="44"/>
        <v>4720</v>
      </c>
    </row>
    <row r="160" spans="1:10" s="327" customFormat="1" ht="25.5">
      <c r="A160" s="328" t="str">
        <f>'[1]Schd 1 Supply price schd'!A172</f>
        <v>16.2.3</v>
      </c>
      <c r="B160" s="329" t="s">
        <v>222</v>
      </c>
      <c r="C160" s="328" t="str">
        <f>'[1]Schd 1 Supply price schd'!C172</f>
        <v>SET</v>
      </c>
      <c r="D160" s="336">
        <f>'[1]Schd 1 Supply price schd'!D172</f>
        <v>2</v>
      </c>
      <c r="E160" s="337">
        <v>2</v>
      </c>
      <c r="F160" s="523">
        <v>4500</v>
      </c>
      <c r="G160" s="331">
        <f t="shared" si="51"/>
        <v>405</v>
      </c>
      <c r="H160" s="331">
        <f t="shared" si="52"/>
        <v>405</v>
      </c>
      <c r="I160" s="331">
        <f t="shared" si="53"/>
        <v>5310</v>
      </c>
      <c r="J160" s="331">
        <f t="shared" si="44"/>
        <v>10620</v>
      </c>
    </row>
    <row r="161" spans="1:10" s="327" customFormat="1" ht="51">
      <c r="A161" s="328" t="str">
        <f>'[1]Schd 1 Supply price schd'!A173</f>
        <v>16.2.4</v>
      </c>
      <c r="B161" s="329" t="s">
        <v>224</v>
      </c>
      <c r="C161" s="328" t="str">
        <f>'[1]Schd 1 Supply price schd'!C173</f>
        <v>SET</v>
      </c>
      <c r="D161" s="336">
        <f>'[1]Schd 1 Supply price schd'!D173</f>
        <v>2</v>
      </c>
      <c r="E161" s="337">
        <v>2</v>
      </c>
      <c r="F161" s="523">
        <v>3000</v>
      </c>
      <c r="G161" s="331">
        <f t="shared" si="51"/>
        <v>270</v>
      </c>
      <c r="H161" s="331">
        <f t="shared" si="52"/>
        <v>270</v>
      </c>
      <c r="I161" s="331">
        <f t="shared" si="53"/>
        <v>3540</v>
      </c>
      <c r="J161" s="331">
        <f t="shared" si="44"/>
        <v>7080</v>
      </c>
    </row>
    <row r="162" spans="1:10" s="327" customFormat="1" ht="38.25">
      <c r="A162" s="328" t="str">
        <f>'[1]Schd 1 Supply price schd'!A174</f>
        <v>16.2.5</v>
      </c>
      <c r="B162" s="329" t="s">
        <v>913</v>
      </c>
      <c r="C162" s="328" t="str">
        <f>'[1]Schd 1 Supply price schd'!C174</f>
        <v>SET</v>
      </c>
      <c r="D162" s="336">
        <f>'[1]Schd 1 Supply price schd'!D174</f>
        <v>1</v>
      </c>
      <c r="E162" s="337">
        <v>1</v>
      </c>
      <c r="F162" s="523">
        <v>4000</v>
      </c>
      <c r="G162" s="331">
        <f t="shared" si="51"/>
        <v>360</v>
      </c>
      <c r="H162" s="331">
        <f t="shared" si="52"/>
        <v>360</v>
      </c>
      <c r="I162" s="331">
        <f t="shared" si="53"/>
        <v>4720</v>
      </c>
      <c r="J162" s="331">
        <f t="shared" si="44"/>
        <v>4720</v>
      </c>
    </row>
    <row r="163" spans="1:10" s="327" customFormat="1" ht="25.5">
      <c r="A163" s="328">
        <f>'[1]Schd 1 Supply price schd'!A175</f>
        <v>17</v>
      </c>
      <c r="B163" s="329" t="s">
        <v>914</v>
      </c>
      <c r="C163" s="328" t="str">
        <f>'[1]Schd 1 Supply price schd'!C175</f>
        <v>Nos</v>
      </c>
      <c r="D163" s="336">
        <f>'[1]Schd 1 Supply price schd'!D175</f>
        <v>1</v>
      </c>
      <c r="E163" s="337">
        <v>1</v>
      </c>
      <c r="F163" s="523">
        <v>750</v>
      </c>
      <c r="G163" s="331">
        <f t="shared" si="51"/>
        <v>67.5</v>
      </c>
      <c r="H163" s="331">
        <f t="shared" si="52"/>
        <v>67.5</v>
      </c>
      <c r="I163" s="331">
        <f t="shared" si="53"/>
        <v>885</v>
      </c>
      <c r="J163" s="331">
        <f t="shared" si="44"/>
        <v>885</v>
      </c>
    </row>
    <row r="164" spans="1:10" s="327" customFormat="1" ht="38.25">
      <c r="A164" s="328">
        <f>'[1]Schd 1 Supply price schd'!A176</f>
        <v>18</v>
      </c>
      <c r="B164" s="329" t="s">
        <v>915</v>
      </c>
      <c r="C164" s="328" t="str">
        <f>'[1]Schd 1 Supply price schd'!C176</f>
        <v>Nos</v>
      </c>
      <c r="D164" s="336">
        <f>'[1]Schd 1 Supply price schd'!D176</f>
        <v>1</v>
      </c>
      <c r="E164" s="337">
        <v>1</v>
      </c>
      <c r="F164" s="523">
        <v>750</v>
      </c>
      <c r="G164" s="331">
        <f t="shared" si="51"/>
        <v>67.5</v>
      </c>
      <c r="H164" s="331">
        <f t="shared" si="52"/>
        <v>67.5</v>
      </c>
      <c r="I164" s="331">
        <f t="shared" si="53"/>
        <v>885</v>
      </c>
      <c r="J164" s="331">
        <f t="shared" si="44"/>
        <v>885</v>
      </c>
    </row>
    <row r="165" spans="1:10" s="327" customFormat="1" ht="25.5">
      <c r="A165" s="336">
        <f>'[1]Schd 1 Supply price schd'!A177</f>
        <v>19</v>
      </c>
      <c r="B165" s="356" t="s">
        <v>916</v>
      </c>
      <c r="C165" s="328" t="str">
        <f>'[1]Schd 1 Supply price schd'!C177</f>
        <v>SET</v>
      </c>
      <c r="D165" s="336">
        <f>'[1]Schd 1 Supply price schd'!D177</f>
        <v>1</v>
      </c>
      <c r="E165" s="337">
        <v>1</v>
      </c>
      <c r="F165" s="523">
        <v>100000</v>
      </c>
      <c r="G165" s="331">
        <f t="shared" si="51"/>
        <v>9000</v>
      </c>
      <c r="H165" s="331">
        <f t="shared" si="52"/>
        <v>9000</v>
      </c>
      <c r="I165" s="331">
        <f t="shared" si="53"/>
        <v>118000</v>
      </c>
      <c r="J165" s="331">
        <f t="shared" si="44"/>
        <v>118000</v>
      </c>
    </row>
    <row r="166" spans="1:10" s="327" customFormat="1" ht="25.5">
      <c r="A166" s="328">
        <f>'[1]Schd 1 Supply price schd'!A178</f>
        <v>19.100000000000001</v>
      </c>
      <c r="B166" s="329" t="s">
        <v>917</v>
      </c>
      <c r="C166" s="328" t="str">
        <f>'[1]Schd 1 Supply price schd'!C178</f>
        <v>Nos</v>
      </c>
      <c r="D166" s="336">
        <f>'[1]Schd 1 Supply price schd'!D178</f>
        <v>1</v>
      </c>
      <c r="E166" s="337">
        <v>1</v>
      </c>
      <c r="F166" s="331"/>
      <c r="G166" s="331"/>
      <c r="H166" s="331"/>
      <c r="I166" s="331"/>
      <c r="J166" s="331">
        <f t="shared" si="44"/>
        <v>0</v>
      </c>
    </row>
    <row r="167" spans="1:10" s="327" customFormat="1" ht="25.5">
      <c r="A167" s="328">
        <f>'[1]Schd 1 Supply price schd'!A179</f>
        <v>19.2</v>
      </c>
      <c r="B167" s="329" t="s">
        <v>918</v>
      </c>
      <c r="C167" s="328" t="str">
        <f>'[1]Schd 1 Supply price schd'!C179</f>
        <v>Nos</v>
      </c>
      <c r="D167" s="336">
        <f>'[1]Schd 1 Supply price schd'!D179</f>
        <v>1</v>
      </c>
      <c r="E167" s="337">
        <v>1</v>
      </c>
      <c r="F167" s="331"/>
      <c r="G167" s="331"/>
      <c r="H167" s="331"/>
      <c r="I167" s="331"/>
      <c r="J167" s="331">
        <f t="shared" si="44"/>
        <v>0</v>
      </c>
    </row>
    <row r="168" spans="1:10" s="327" customFormat="1" ht="25.5">
      <c r="A168" s="328">
        <f>'[1]Schd 1 Supply price schd'!A180</f>
        <v>19.3</v>
      </c>
      <c r="B168" s="329" t="s">
        <v>919</v>
      </c>
      <c r="C168" s="328" t="str">
        <f>'[1]Schd 1 Supply price schd'!C180</f>
        <v>Nos</v>
      </c>
      <c r="D168" s="336">
        <f>'[1]Schd 1 Supply price schd'!D180</f>
        <v>1</v>
      </c>
      <c r="E168" s="337">
        <v>1</v>
      </c>
      <c r="F168" s="331"/>
      <c r="G168" s="331"/>
      <c r="H168" s="331"/>
      <c r="I168" s="331"/>
      <c r="J168" s="331">
        <f t="shared" si="44"/>
        <v>0</v>
      </c>
    </row>
    <row r="169" spans="1:10" s="327" customFormat="1" ht="12.75">
      <c r="A169" s="328">
        <f>'[1]Schd 1 Supply price schd'!A181</f>
        <v>19.399999999999999</v>
      </c>
      <c r="B169" s="329" t="s">
        <v>920</v>
      </c>
      <c r="C169" s="328" t="str">
        <f>'[1]Schd 1 Supply price schd'!C181</f>
        <v>Nos</v>
      </c>
      <c r="D169" s="336">
        <f>'[1]Schd 1 Supply price schd'!D181</f>
        <v>2</v>
      </c>
      <c r="E169" s="337">
        <v>2</v>
      </c>
      <c r="F169" s="331"/>
      <c r="G169" s="331"/>
      <c r="H169" s="331"/>
      <c r="I169" s="331"/>
      <c r="J169" s="331">
        <f t="shared" si="44"/>
        <v>0</v>
      </c>
    </row>
    <row r="170" spans="1:10" s="327" customFormat="1" ht="12.75">
      <c r="A170" s="328">
        <f>'[1]Schd 1 Supply price schd'!A182</f>
        <v>19.5</v>
      </c>
      <c r="B170" s="329" t="s">
        <v>921</v>
      </c>
      <c r="C170" s="328" t="str">
        <f>'[1]Schd 1 Supply price schd'!C182</f>
        <v>Nos</v>
      </c>
      <c r="D170" s="336">
        <f>'[1]Schd 1 Supply price schd'!D182</f>
        <v>1</v>
      </c>
      <c r="E170" s="337">
        <v>1</v>
      </c>
      <c r="F170" s="331"/>
      <c r="G170" s="331"/>
      <c r="H170" s="331"/>
      <c r="I170" s="331"/>
      <c r="J170" s="331">
        <f t="shared" si="44"/>
        <v>0</v>
      </c>
    </row>
    <row r="171" spans="1:10" s="327" customFormat="1" ht="25.5">
      <c r="A171" s="328">
        <f>'[1]Schd 1 Supply price schd'!A183</f>
        <v>19.600000000000001</v>
      </c>
      <c r="B171" s="329" t="s">
        <v>922</v>
      </c>
      <c r="C171" s="328" t="str">
        <f>'[1]Schd 1 Supply price schd'!C183</f>
        <v>Nos</v>
      </c>
      <c r="D171" s="336">
        <f>'[1]Schd 1 Supply price schd'!D183</f>
        <v>1</v>
      </c>
      <c r="E171" s="337">
        <v>1</v>
      </c>
      <c r="F171" s="331"/>
      <c r="G171" s="331"/>
      <c r="H171" s="331"/>
      <c r="I171" s="331"/>
      <c r="J171" s="331">
        <f t="shared" si="44"/>
        <v>0</v>
      </c>
    </row>
    <row r="172" spans="1:10" s="327" customFormat="1" ht="12.75">
      <c r="A172" s="328">
        <f>'[1]Schd 1 Supply price schd'!A184</f>
        <v>19.7</v>
      </c>
      <c r="B172" s="329" t="s">
        <v>923</v>
      </c>
      <c r="C172" s="328" t="str">
        <f>'[1]Schd 1 Supply price schd'!C184</f>
        <v>Nos</v>
      </c>
      <c r="D172" s="336">
        <f>'[1]Schd 1 Supply price schd'!D184</f>
        <v>1</v>
      </c>
      <c r="E172" s="337">
        <v>1</v>
      </c>
      <c r="F172" s="331"/>
      <c r="G172" s="331"/>
      <c r="H172" s="331"/>
      <c r="I172" s="331"/>
      <c r="J172" s="331">
        <f t="shared" si="44"/>
        <v>0</v>
      </c>
    </row>
    <row r="173" spans="1:10" s="327" customFormat="1" ht="12.75">
      <c r="A173" s="328">
        <f>'[1]Schd 1 Supply price schd'!A185</f>
        <v>19.8</v>
      </c>
      <c r="B173" s="329" t="s">
        <v>924</v>
      </c>
      <c r="C173" s="328" t="str">
        <f>'[1]Schd 1 Supply price schd'!C185</f>
        <v>Nos</v>
      </c>
      <c r="D173" s="336">
        <f>'[1]Schd 1 Supply price schd'!D185</f>
        <v>6</v>
      </c>
      <c r="E173" s="337">
        <v>6</v>
      </c>
      <c r="F173" s="331"/>
      <c r="G173" s="331"/>
      <c r="H173" s="331"/>
      <c r="I173" s="331"/>
      <c r="J173" s="331">
        <f t="shared" si="44"/>
        <v>0</v>
      </c>
    </row>
    <row r="174" spans="1:10" s="327" customFormat="1" ht="25.5">
      <c r="A174" s="328">
        <f>'[1]Schd 1 Supply price schd'!A186</f>
        <v>19.899999999999999</v>
      </c>
      <c r="B174" s="329" t="s">
        <v>925</v>
      </c>
      <c r="C174" s="328" t="str">
        <f>'[1]Schd 1 Supply price schd'!C186</f>
        <v>Set</v>
      </c>
      <c r="D174" s="336">
        <f>'[1]Schd 1 Supply price schd'!D186</f>
        <v>6</v>
      </c>
      <c r="E174" s="337">
        <v>6</v>
      </c>
      <c r="F174" s="331"/>
      <c r="G174" s="331"/>
      <c r="H174" s="331"/>
      <c r="I174" s="331"/>
      <c r="J174" s="331">
        <f t="shared" si="44"/>
        <v>0</v>
      </c>
    </row>
    <row r="175" spans="1:10" s="327" customFormat="1" ht="12.75">
      <c r="A175" s="328" t="str">
        <f>'[1]Schd 1 Supply price schd'!A187</f>
        <v>19.10</v>
      </c>
      <c r="B175" s="329" t="s">
        <v>926</v>
      </c>
      <c r="C175" s="328" t="str">
        <f>'[1]Schd 1 Supply price schd'!C187</f>
        <v>Pairs</v>
      </c>
      <c r="D175" s="336">
        <f>'[1]Schd 1 Supply price schd'!D187</f>
        <v>4</v>
      </c>
      <c r="E175" s="337">
        <v>4</v>
      </c>
      <c r="F175" s="331"/>
      <c r="G175" s="331"/>
      <c r="H175" s="331"/>
      <c r="I175" s="331"/>
      <c r="J175" s="331">
        <f t="shared" si="44"/>
        <v>0</v>
      </c>
    </row>
    <row r="176" spans="1:10" s="327" customFormat="1" ht="12.75">
      <c r="A176" s="328" t="str">
        <f>'[1]Schd 1 Supply price schd'!A188</f>
        <v>19.11</v>
      </c>
      <c r="B176" s="329" t="s">
        <v>927</v>
      </c>
      <c r="C176" s="328" t="str">
        <f>'[1]Schd 1 Supply price schd'!C188</f>
        <v>Nos</v>
      </c>
      <c r="D176" s="336">
        <f>'[1]Schd 1 Supply price schd'!D188</f>
        <v>2</v>
      </c>
      <c r="E176" s="337">
        <v>2</v>
      </c>
      <c r="F176" s="331"/>
      <c r="G176" s="331"/>
      <c r="H176" s="331"/>
      <c r="I176" s="331"/>
      <c r="J176" s="331">
        <f t="shared" si="44"/>
        <v>0</v>
      </c>
    </row>
    <row r="177" spans="1:10" s="327" customFormat="1" ht="63.75">
      <c r="A177" s="328" t="str">
        <f>'[1]Schd 1 Supply price schd'!A189</f>
        <v>19.12</v>
      </c>
      <c r="B177" s="329" t="s">
        <v>928</v>
      </c>
      <c r="C177" s="328" t="str">
        <f>'[1]Schd 1 Supply price schd'!C189</f>
        <v>Set</v>
      </c>
      <c r="D177" s="336">
        <f>'[1]Schd 1 Supply price schd'!D189</f>
        <v>2</v>
      </c>
      <c r="E177" s="337">
        <v>2</v>
      </c>
      <c r="F177" s="331"/>
      <c r="G177" s="331"/>
      <c r="H177" s="331"/>
      <c r="I177" s="331"/>
      <c r="J177" s="331">
        <f t="shared" si="44"/>
        <v>0</v>
      </c>
    </row>
    <row r="178" spans="1:10" s="327" customFormat="1" ht="25.5">
      <c r="A178" s="328" t="str">
        <f>'[1]Schd 1 Supply price schd'!A190</f>
        <v>19.13</v>
      </c>
      <c r="B178" s="329" t="s">
        <v>929</v>
      </c>
      <c r="C178" s="328" t="str">
        <f>'[1]Schd 1 Supply price schd'!C190</f>
        <v>Nos</v>
      </c>
      <c r="D178" s="336">
        <f>'[1]Schd 1 Supply price schd'!D190</f>
        <v>1</v>
      </c>
      <c r="E178" s="337">
        <v>1</v>
      </c>
      <c r="F178" s="331"/>
      <c r="G178" s="331"/>
      <c r="H178" s="331"/>
      <c r="I178" s="331"/>
      <c r="J178" s="331">
        <f t="shared" si="44"/>
        <v>0</v>
      </c>
    </row>
    <row r="179" spans="1:10" s="327" customFormat="1" ht="25.5">
      <c r="A179" s="328">
        <f>'[1]Schd 1 Supply price schd'!A191</f>
        <v>20</v>
      </c>
      <c r="B179" s="356" t="s">
        <v>569</v>
      </c>
      <c r="C179" s="328" t="str">
        <f>'[1]Schd 1 Supply price schd'!C191</f>
        <v>Lot</v>
      </c>
      <c r="D179" s="336">
        <f>'[1]Schd 1 Supply price schd'!D191</f>
        <v>1</v>
      </c>
      <c r="E179" s="337">
        <v>1</v>
      </c>
      <c r="F179" s="523">
        <v>4000</v>
      </c>
      <c r="G179" s="331">
        <f>ROUND(F179*9%,2)</f>
        <v>360</v>
      </c>
      <c r="H179" s="331">
        <f>ROUND(F179*9%,2)</f>
        <v>360</v>
      </c>
      <c r="I179" s="331">
        <f>F179+G179+H179</f>
        <v>4720</v>
      </c>
      <c r="J179" s="331">
        <f t="shared" si="44"/>
        <v>4720</v>
      </c>
    </row>
    <row r="180" spans="1:10" s="327" customFormat="1" ht="12.75">
      <c r="A180" s="328">
        <f>'[1]Schd 1 Supply price schd'!A192</f>
        <v>20.100000000000001</v>
      </c>
      <c r="B180" s="329" t="s">
        <v>248</v>
      </c>
      <c r="C180" s="328"/>
      <c r="D180" s="336"/>
      <c r="E180" s="337"/>
      <c r="F180" s="331"/>
      <c r="G180" s="331"/>
      <c r="H180" s="331"/>
      <c r="I180" s="331"/>
      <c r="J180" s="331">
        <f t="shared" si="44"/>
        <v>0</v>
      </c>
    </row>
    <row r="181" spans="1:10" s="327" customFormat="1" ht="12.75">
      <c r="A181" s="328" t="str">
        <f>'[1]Schd 1 Supply price schd'!A193</f>
        <v>20.1.1</v>
      </c>
      <c r="B181" s="329" t="s">
        <v>250</v>
      </c>
      <c r="C181" s="328" t="str">
        <f>'[1]Schd 1 Supply price schd'!C193</f>
        <v>Nos</v>
      </c>
      <c r="D181" s="336">
        <f>'[1]Schd 1 Supply price schd'!D193</f>
        <v>4</v>
      </c>
      <c r="E181" s="337">
        <v>4</v>
      </c>
      <c r="F181" s="331"/>
      <c r="G181" s="331"/>
      <c r="H181" s="331"/>
      <c r="I181" s="331"/>
      <c r="J181" s="331">
        <f t="shared" si="44"/>
        <v>0</v>
      </c>
    </row>
    <row r="182" spans="1:10" s="327" customFormat="1" ht="12.75">
      <c r="A182" s="328" t="str">
        <f>'[1]Schd 1 Supply price schd'!A194</f>
        <v>20.1.2</v>
      </c>
      <c r="B182" s="329" t="s">
        <v>252</v>
      </c>
      <c r="C182" s="328" t="str">
        <f>'[1]Schd 1 Supply price schd'!C194</f>
        <v>Nos</v>
      </c>
      <c r="D182" s="336">
        <f>'[1]Schd 1 Supply price schd'!D194</f>
        <v>7</v>
      </c>
      <c r="E182" s="337">
        <v>7</v>
      </c>
      <c r="F182" s="331"/>
      <c r="G182" s="331"/>
      <c r="H182" s="331"/>
      <c r="I182" s="331"/>
      <c r="J182" s="331">
        <f t="shared" si="44"/>
        <v>0</v>
      </c>
    </row>
    <row r="183" spans="1:10" s="327" customFormat="1" ht="25.5">
      <c r="A183" s="328" t="str">
        <f>'[1]Schd 1 Supply price schd'!A195</f>
        <v>20.1.3</v>
      </c>
      <c r="B183" s="329" t="s">
        <v>254</v>
      </c>
      <c r="C183" s="328" t="str">
        <f>'[1]Schd 1 Supply price schd'!C195</f>
        <v>Set</v>
      </c>
      <c r="D183" s="336">
        <f>'[1]Schd 1 Supply price schd'!D195</f>
        <v>1</v>
      </c>
      <c r="E183" s="337">
        <v>1</v>
      </c>
      <c r="F183" s="331"/>
      <c r="G183" s="331"/>
      <c r="H183" s="331"/>
      <c r="I183" s="331"/>
      <c r="J183" s="331">
        <f t="shared" si="44"/>
        <v>0</v>
      </c>
    </row>
    <row r="184" spans="1:10" s="327" customFormat="1" ht="12.75">
      <c r="A184" s="328" t="str">
        <f>'[1]Schd 1 Supply price schd'!A196</f>
        <v>20.1.4</v>
      </c>
      <c r="B184" s="329" t="s">
        <v>256</v>
      </c>
      <c r="C184" s="328" t="str">
        <f>'[1]Schd 1 Supply price schd'!C196</f>
        <v>Nos</v>
      </c>
      <c r="D184" s="336">
        <f>'[1]Schd 1 Supply price schd'!D196</f>
        <v>4</v>
      </c>
      <c r="E184" s="337">
        <v>4</v>
      </c>
      <c r="F184" s="331"/>
      <c r="G184" s="331"/>
      <c r="H184" s="331"/>
      <c r="I184" s="331"/>
      <c r="J184" s="331">
        <f t="shared" si="44"/>
        <v>0</v>
      </c>
    </row>
    <row r="185" spans="1:10" s="327" customFormat="1" ht="12.75">
      <c r="A185" s="328" t="str">
        <f>'[1]Schd 1 Supply price schd'!A197</f>
        <v>20.1.5</v>
      </c>
      <c r="B185" s="329" t="s">
        <v>258</v>
      </c>
      <c r="C185" s="328" t="str">
        <f>'[1]Schd 1 Supply price schd'!C197</f>
        <v>Nos</v>
      </c>
      <c r="D185" s="336">
        <f>'[1]Schd 1 Supply price schd'!D197</f>
        <v>16</v>
      </c>
      <c r="E185" s="337">
        <v>16</v>
      </c>
      <c r="F185" s="331"/>
      <c r="G185" s="331"/>
      <c r="H185" s="331"/>
      <c r="I185" s="331"/>
      <c r="J185" s="331">
        <f t="shared" si="44"/>
        <v>0</v>
      </c>
    </row>
    <row r="186" spans="1:10" s="327" customFormat="1" ht="12.75">
      <c r="A186" s="328" t="str">
        <f>'[1]Schd 1 Supply price schd'!A198</f>
        <v>20.1.6</v>
      </c>
      <c r="B186" s="329" t="s">
        <v>260</v>
      </c>
      <c r="C186" s="328" t="str">
        <f>'[1]Schd 1 Supply price schd'!C198</f>
        <v>Nos</v>
      </c>
      <c r="D186" s="336">
        <f>'[1]Schd 1 Supply price schd'!D198</f>
        <v>1</v>
      </c>
      <c r="E186" s="337">
        <v>1</v>
      </c>
      <c r="F186" s="331"/>
      <c r="G186" s="331"/>
      <c r="H186" s="331"/>
      <c r="I186" s="331"/>
      <c r="J186" s="331">
        <f t="shared" si="44"/>
        <v>0</v>
      </c>
    </row>
    <row r="187" spans="1:10" s="327" customFormat="1" ht="12.75">
      <c r="A187" s="328" t="str">
        <f>'[1]Schd 1 Supply price schd'!A199</f>
        <v>20.1.7</v>
      </c>
      <c r="B187" s="329" t="s">
        <v>262</v>
      </c>
      <c r="C187" s="328" t="str">
        <f>'[1]Schd 1 Supply price schd'!C199</f>
        <v>Nos</v>
      </c>
      <c r="D187" s="336">
        <f>'[1]Schd 1 Supply price schd'!D199</f>
        <v>6</v>
      </c>
      <c r="E187" s="337">
        <v>6</v>
      </c>
      <c r="F187" s="331"/>
      <c r="G187" s="331"/>
      <c r="H187" s="331"/>
      <c r="I187" s="331"/>
      <c r="J187" s="331">
        <f t="shared" si="44"/>
        <v>0</v>
      </c>
    </row>
    <row r="188" spans="1:10" s="327" customFormat="1" ht="12.75">
      <c r="A188" s="328" t="str">
        <f>'[1]Schd 1 Supply price schd'!A200</f>
        <v>20.1.8</v>
      </c>
      <c r="B188" s="329" t="s">
        <v>264</v>
      </c>
      <c r="C188" s="328" t="str">
        <f>'[1]Schd 1 Supply price schd'!C200</f>
        <v>Nos</v>
      </c>
      <c r="D188" s="336">
        <f>'[1]Schd 1 Supply price schd'!D200</f>
        <v>3</v>
      </c>
      <c r="E188" s="337">
        <v>3</v>
      </c>
      <c r="F188" s="331"/>
      <c r="G188" s="331"/>
      <c r="H188" s="331"/>
      <c r="I188" s="331"/>
      <c r="J188" s="331">
        <f t="shared" si="44"/>
        <v>0</v>
      </c>
    </row>
    <row r="189" spans="1:10" s="327" customFormat="1" ht="12.75">
      <c r="A189" s="328" t="str">
        <f>'[1]Schd 1 Supply price schd'!A201</f>
        <v>20.1.9</v>
      </c>
      <c r="B189" s="329" t="s">
        <v>266</v>
      </c>
      <c r="C189" s="328" t="str">
        <f>'[1]Schd 1 Supply price schd'!C201</f>
        <v>Nos</v>
      </c>
      <c r="D189" s="336">
        <f>'[1]Schd 1 Supply price schd'!D201</f>
        <v>2</v>
      </c>
      <c r="E189" s="337">
        <v>2</v>
      </c>
      <c r="F189" s="331"/>
      <c r="G189" s="331"/>
      <c r="H189" s="331"/>
      <c r="I189" s="331"/>
      <c r="J189" s="331">
        <f t="shared" si="44"/>
        <v>0</v>
      </c>
    </row>
    <row r="190" spans="1:10" s="327" customFormat="1" ht="12.75">
      <c r="A190" s="328" t="str">
        <f>'[1]Schd 1 Supply price schd'!A202</f>
        <v>20.1.10</v>
      </c>
      <c r="B190" s="329" t="s">
        <v>268</v>
      </c>
      <c r="C190" s="328" t="str">
        <f>'[1]Schd 1 Supply price schd'!C202</f>
        <v>Nos</v>
      </c>
      <c r="D190" s="336">
        <f>'[1]Schd 1 Supply price schd'!D202</f>
        <v>2</v>
      </c>
      <c r="E190" s="337">
        <v>2</v>
      </c>
      <c r="F190" s="331"/>
      <c r="G190" s="331"/>
      <c r="H190" s="331"/>
      <c r="I190" s="331"/>
      <c r="J190" s="331">
        <f t="shared" si="44"/>
        <v>0</v>
      </c>
    </row>
    <row r="191" spans="1:10" s="327" customFormat="1" ht="12.75">
      <c r="A191" s="328" t="str">
        <f>'[1]Schd 1 Supply price schd'!A203</f>
        <v>20.1.11</v>
      </c>
      <c r="B191" s="329" t="s">
        <v>270</v>
      </c>
      <c r="C191" s="328" t="str">
        <f>'[1]Schd 1 Supply price schd'!C203</f>
        <v>Nos</v>
      </c>
      <c r="D191" s="336">
        <f>'[1]Schd 1 Supply price schd'!D203</f>
        <v>8</v>
      </c>
      <c r="E191" s="337">
        <v>8</v>
      </c>
      <c r="F191" s="331"/>
      <c r="G191" s="331"/>
      <c r="H191" s="331"/>
      <c r="I191" s="331"/>
      <c r="J191" s="331">
        <f t="shared" si="44"/>
        <v>0</v>
      </c>
    </row>
    <row r="192" spans="1:10" s="327" customFormat="1" ht="12.75">
      <c r="A192" s="328">
        <f>'[1]Schd 1 Supply price schd'!A204</f>
        <v>20.2</v>
      </c>
      <c r="B192" s="329" t="s">
        <v>271</v>
      </c>
      <c r="C192" s="328"/>
      <c r="D192" s="336"/>
      <c r="E192" s="337"/>
      <c r="F192" s="331"/>
      <c r="G192" s="331"/>
      <c r="H192" s="331"/>
      <c r="I192" s="331"/>
      <c r="J192" s="331">
        <f t="shared" si="44"/>
        <v>0</v>
      </c>
    </row>
    <row r="193" spans="1:10" s="327" customFormat="1" ht="12.75">
      <c r="A193" s="328" t="str">
        <f>'[1]Schd 1 Supply price schd'!A205</f>
        <v>20.2.1</v>
      </c>
      <c r="B193" s="329" t="s">
        <v>273</v>
      </c>
      <c r="C193" s="328" t="str">
        <f>'[1]Schd 1 Supply price schd'!C205</f>
        <v>Nos</v>
      </c>
      <c r="D193" s="336">
        <f>'[1]Schd 1 Supply price schd'!D205</f>
        <v>1</v>
      </c>
      <c r="E193" s="337">
        <v>1</v>
      </c>
      <c r="F193" s="331"/>
      <c r="G193" s="331"/>
      <c r="H193" s="331"/>
      <c r="I193" s="331"/>
      <c r="J193" s="331">
        <f t="shared" si="44"/>
        <v>0</v>
      </c>
    </row>
    <row r="194" spans="1:10" s="327" customFormat="1" ht="12.75">
      <c r="A194" s="328" t="str">
        <f>'[1]Schd 1 Supply price schd'!A206</f>
        <v>20.2.2</v>
      </c>
      <c r="B194" s="329" t="s">
        <v>256</v>
      </c>
      <c r="C194" s="328" t="str">
        <f>'[1]Schd 1 Supply price schd'!C206</f>
        <v>Nos</v>
      </c>
      <c r="D194" s="336">
        <f>'[1]Schd 1 Supply price schd'!D206</f>
        <v>1</v>
      </c>
      <c r="E194" s="337">
        <v>1</v>
      </c>
      <c r="F194" s="331"/>
      <c r="G194" s="331"/>
      <c r="H194" s="331"/>
      <c r="I194" s="331"/>
      <c r="J194" s="331">
        <f t="shared" si="44"/>
        <v>0</v>
      </c>
    </row>
    <row r="195" spans="1:10" s="327" customFormat="1" ht="12.75">
      <c r="A195" s="328" t="str">
        <f>'[1]Schd 1 Supply price schd'!A207</f>
        <v>20.2.3</v>
      </c>
      <c r="B195" s="329" t="s">
        <v>258</v>
      </c>
      <c r="C195" s="328" t="str">
        <f>'[1]Schd 1 Supply price schd'!C207</f>
        <v>Nos</v>
      </c>
      <c r="D195" s="336">
        <f>'[1]Schd 1 Supply price schd'!D207</f>
        <v>2</v>
      </c>
      <c r="E195" s="337">
        <v>2</v>
      </c>
      <c r="F195" s="331"/>
      <c r="G195" s="331"/>
      <c r="H195" s="331"/>
      <c r="I195" s="331"/>
      <c r="J195" s="331">
        <f t="shared" si="44"/>
        <v>0</v>
      </c>
    </row>
    <row r="196" spans="1:10" s="327" customFormat="1" ht="12.75">
      <c r="A196" s="328" t="str">
        <f>'[1]Schd 1 Supply price schd'!A208</f>
        <v>20.2.4</v>
      </c>
      <c r="B196" s="329" t="s">
        <v>264</v>
      </c>
      <c r="C196" s="328" t="str">
        <f>'[1]Schd 1 Supply price schd'!C208</f>
        <v>Nos</v>
      </c>
      <c r="D196" s="336">
        <f>'[1]Schd 1 Supply price schd'!D208</f>
        <v>1</v>
      </c>
      <c r="E196" s="337">
        <v>1</v>
      </c>
      <c r="F196" s="331"/>
      <c r="G196" s="331"/>
      <c r="H196" s="331"/>
      <c r="I196" s="331"/>
      <c r="J196" s="331">
        <f t="shared" si="44"/>
        <v>0</v>
      </c>
    </row>
    <row r="197" spans="1:10" s="327" customFormat="1" ht="25.5">
      <c r="A197" s="328">
        <f>'[1]Schd 1 Supply price schd'!A209</f>
        <v>21</v>
      </c>
      <c r="B197" s="329" t="s">
        <v>930</v>
      </c>
      <c r="C197" s="328" t="str">
        <f>'[1]Schd 1 Supply price schd'!C209</f>
        <v>NOS</v>
      </c>
      <c r="D197" s="336">
        <f>'[1]Schd 1 Supply price schd'!D209</f>
        <v>40</v>
      </c>
      <c r="E197" s="525" t="str">
        <f>'Supply-SS'!E210</f>
        <v>50</v>
      </c>
      <c r="F197" s="523">
        <v>10</v>
      </c>
      <c r="G197" s="331">
        <f>ROUND(F197*9%,2)</f>
        <v>0.9</v>
      </c>
      <c r="H197" s="331">
        <f>ROUND(F197*9%,2)</f>
        <v>0.9</v>
      </c>
      <c r="I197" s="331">
        <f>F197+G197+H197</f>
        <v>11.8</v>
      </c>
      <c r="J197" s="331">
        <f t="shared" si="44"/>
        <v>590</v>
      </c>
    </row>
    <row r="198" spans="1:10" s="327" customFormat="1" ht="25.5">
      <c r="A198" s="328">
        <f>'[1]Schd 1 Supply price schd'!A210</f>
        <v>22</v>
      </c>
      <c r="B198" s="356" t="s">
        <v>570</v>
      </c>
      <c r="C198" s="328"/>
      <c r="D198" s="336"/>
      <c r="E198" s="337"/>
      <c r="F198" s="331"/>
      <c r="G198" s="331"/>
      <c r="H198" s="331"/>
      <c r="I198" s="331"/>
      <c r="J198" s="331">
        <f t="shared" si="44"/>
        <v>0</v>
      </c>
    </row>
    <row r="199" spans="1:10" s="327" customFormat="1" ht="140.25">
      <c r="A199" s="328">
        <f>'[1]Schd 1 Supply price schd'!A211</f>
        <v>22.1</v>
      </c>
      <c r="B199" s="329" t="s">
        <v>571</v>
      </c>
      <c r="C199" s="328" t="str">
        <f>'[1]Schd 1 Supply price schd'!C211</f>
        <v>Nos</v>
      </c>
      <c r="D199" s="336">
        <f>'[1]Schd 1 Supply price schd'!D211</f>
        <v>2</v>
      </c>
      <c r="E199" s="337">
        <v>2</v>
      </c>
      <c r="F199" s="523">
        <v>450000</v>
      </c>
      <c r="G199" s="331">
        <f>ROUND(F199*9%,2)</f>
        <v>40500</v>
      </c>
      <c r="H199" s="331">
        <f>ROUND(F199*9%,2)</f>
        <v>40500</v>
      </c>
      <c r="I199" s="331">
        <f>F199+G199+H199</f>
        <v>531000</v>
      </c>
      <c r="J199" s="331">
        <f t="shared" si="44"/>
        <v>1062000</v>
      </c>
    </row>
    <row r="200" spans="1:10" s="327" customFormat="1" ht="51">
      <c r="A200" s="328">
        <v>22.2</v>
      </c>
      <c r="B200" s="329" t="s">
        <v>572</v>
      </c>
      <c r="C200" s="328" t="str">
        <f>'[1]Schd 1 Supply price schd'!C216</f>
        <v>Nos</v>
      </c>
      <c r="D200" s="336">
        <f>'[1]Schd 1 Supply price schd'!D216</f>
        <v>2</v>
      </c>
      <c r="E200" s="337">
        <v>2</v>
      </c>
      <c r="F200" s="523">
        <v>200000</v>
      </c>
      <c r="G200" s="331">
        <f t="shared" ref="G200:G202" si="54">ROUND(F200*9%,2)</f>
        <v>18000</v>
      </c>
      <c r="H200" s="331">
        <f t="shared" ref="H200:H202" si="55">ROUND(F200*9%,2)</f>
        <v>18000</v>
      </c>
      <c r="I200" s="331">
        <f t="shared" ref="I200:I202" si="56">F200+G200+H200</f>
        <v>236000</v>
      </c>
      <c r="J200" s="331">
        <f t="shared" si="44"/>
        <v>472000</v>
      </c>
    </row>
    <row r="201" spans="1:10" s="327" customFormat="1" ht="229.5">
      <c r="A201" s="328">
        <f>'[1]Schd 1 Supply price schd'!A217</f>
        <v>23</v>
      </c>
      <c r="B201" s="329" t="s">
        <v>931</v>
      </c>
      <c r="C201" s="328" t="str">
        <f>'[1]Schd 1 Supply price schd'!C217</f>
        <v>SET</v>
      </c>
      <c r="D201" s="336">
        <f>'[1]Schd 1 Supply price schd'!D217</f>
        <v>1</v>
      </c>
      <c r="E201" s="337">
        <v>1</v>
      </c>
      <c r="F201" s="523">
        <v>100000</v>
      </c>
      <c r="G201" s="331">
        <f t="shared" si="54"/>
        <v>9000</v>
      </c>
      <c r="H201" s="331">
        <f t="shared" si="55"/>
        <v>9000</v>
      </c>
      <c r="I201" s="331">
        <f t="shared" si="56"/>
        <v>118000</v>
      </c>
      <c r="J201" s="331">
        <f t="shared" ref="J201:J228" si="57">E201*I201</f>
        <v>118000</v>
      </c>
    </row>
    <row r="202" spans="1:10" s="327" customFormat="1" ht="25.5">
      <c r="A202" s="328">
        <f>'[1]Schd 1 Supply price schd'!A218</f>
        <v>24</v>
      </c>
      <c r="B202" s="329" t="s">
        <v>573</v>
      </c>
      <c r="C202" s="328" t="str">
        <f>'[1]Schd 1 Supply price schd'!C218</f>
        <v>Lot</v>
      </c>
      <c r="D202" s="336">
        <f>'[1]Schd 1 Supply price schd'!D218</f>
        <v>1</v>
      </c>
      <c r="E202" s="337">
        <v>1</v>
      </c>
      <c r="F202" s="523">
        <v>50000</v>
      </c>
      <c r="G202" s="331">
        <f t="shared" si="54"/>
        <v>4500</v>
      </c>
      <c r="H202" s="331">
        <f t="shared" si="55"/>
        <v>4500</v>
      </c>
      <c r="I202" s="331">
        <f t="shared" si="56"/>
        <v>59000</v>
      </c>
      <c r="J202" s="331">
        <f t="shared" si="57"/>
        <v>59000</v>
      </c>
    </row>
    <row r="203" spans="1:10" s="327" customFormat="1" ht="12.75">
      <c r="A203" s="328">
        <f>'[1]Schd 1 Supply price schd'!A219</f>
        <v>25</v>
      </c>
      <c r="B203" s="329" t="s">
        <v>932</v>
      </c>
      <c r="C203" s="328"/>
      <c r="D203" s="336"/>
      <c r="E203" s="337"/>
      <c r="F203" s="331"/>
      <c r="G203" s="331"/>
      <c r="H203" s="331"/>
      <c r="I203" s="331"/>
      <c r="J203" s="331">
        <f t="shared" si="57"/>
        <v>0</v>
      </c>
    </row>
    <row r="204" spans="1:10" s="327" customFormat="1" ht="25.5">
      <c r="A204" s="328">
        <f>'[1]Schd 1 Supply price schd'!A220</f>
        <v>25.1</v>
      </c>
      <c r="B204" s="329" t="s">
        <v>574</v>
      </c>
      <c r="C204" s="328" t="str">
        <f>'[1]Schd 1 Supply price schd'!C220</f>
        <v>LOT</v>
      </c>
      <c r="D204" s="336">
        <f>'[1]Schd 1 Supply price schd'!D220</f>
        <v>1</v>
      </c>
      <c r="E204" s="337">
        <v>1</v>
      </c>
      <c r="F204" s="523">
        <v>50000</v>
      </c>
      <c r="G204" s="331">
        <f>ROUND(F204*9%,2)</f>
        <v>4500</v>
      </c>
      <c r="H204" s="331">
        <f>ROUND(F204*9%,2)</f>
        <v>4500</v>
      </c>
      <c r="I204" s="331">
        <f>F204+G204+H204</f>
        <v>59000</v>
      </c>
      <c r="J204" s="331">
        <f t="shared" si="57"/>
        <v>59000</v>
      </c>
    </row>
    <row r="205" spans="1:10" s="327" customFormat="1" ht="12.75">
      <c r="A205" s="328">
        <f>'[1]Schd 1 Supply price schd'!A221</f>
        <v>25.2</v>
      </c>
      <c r="B205" s="329" t="s">
        <v>575</v>
      </c>
      <c r="C205" s="328" t="str">
        <f>'[1]Schd 1 Supply price schd'!C221</f>
        <v>LOT</v>
      </c>
      <c r="D205" s="336">
        <f>'[1]Schd 1 Supply price schd'!D221</f>
        <v>1</v>
      </c>
      <c r="E205" s="337">
        <v>1</v>
      </c>
      <c r="F205" s="523">
        <v>50000</v>
      </c>
      <c r="G205" s="331">
        <f t="shared" ref="G205:G206" si="58">ROUND(F205*9%,2)</f>
        <v>4500</v>
      </c>
      <c r="H205" s="331">
        <f t="shared" ref="H205:H206" si="59">ROUND(F205*9%,2)</f>
        <v>4500</v>
      </c>
      <c r="I205" s="331">
        <f t="shared" ref="I205:I206" si="60">F205+G205+H205</f>
        <v>59000</v>
      </c>
      <c r="J205" s="331">
        <f t="shared" si="57"/>
        <v>59000</v>
      </c>
    </row>
    <row r="206" spans="1:10" s="327" customFormat="1" ht="51">
      <c r="A206" s="328">
        <f>'[1]Schd 1 Supply price schd'!A222</f>
        <v>26</v>
      </c>
      <c r="B206" s="329" t="s">
        <v>576</v>
      </c>
      <c r="C206" s="328" t="str">
        <f>'[1]Schd 1 Supply price schd'!C222</f>
        <v>Lot</v>
      </c>
      <c r="D206" s="336">
        <f>'[1]Schd 1 Supply price schd'!D222</f>
        <v>1</v>
      </c>
      <c r="E206" s="337">
        <v>1</v>
      </c>
      <c r="F206" s="523">
        <v>2000</v>
      </c>
      <c r="G206" s="331">
        <f t="shared" si="58"/>
        <v>180</v>
      </c>
      <c r="H206" s="331">
        <f t="shared" si="59"/>
        <v>180</v>
      </c>
      <c r="I206" s="331">
        <f t="shared" si="60"/>
        <v>2360</v>
      </c>
      <c r="J206" s="331">
        <f t="shared" si="57"/>
        <v>2360</v>
      </c>
    </row>
    <row r="207" spans="1:10" s="327" customFormat="1" ht="12.75">
      <c r="A207" s="328">
        <f>'[1]Schd 1 Supply price schd'!A262</f>
        <v>27</v>
      </c>
      <c r="B207" s="329" t="s">
        <v>353</v>
      </c>
      <c r="C207" s="328"/>
      <c r="D207" s="336"/>
      <c r="E207" s="337"/>
      <c r="F207" s="331"/>
      <c r="G207" s="331"/>
      <c r="H207" s="331"/>
      <c r="I207" s="331"/>
      <c r="J207" s="331">
        <f t="shared" si="57"/>
        <v>0</v>
      </c>
    </row>
    <row r="208" spans="1:10" s="327" customFormat="1" ht="12.75">
      <c r="A208" s="328">
        <f>'[1]Schd 1 Supply price schd'!A263</f>
        <v>27.1</v>
      </c>
      <c r="B208" s="329" t="s">
        <v>577</v>
      </c>
      <c r="C208" s="328" t="str">
        <f>'[1]Schd 1 Supply price schd'!C263</f>
        <v>Set</v>
      </c>
      <c r="D208" s="336">
        <f>'[1]Schd 1 Supply price schd'!D263</f>
        <v>1</v>
      </c>
      <c r="E208" s="337">
        <v>1</v>
      </c>
      <c r="F208" s="523">
        <v>500</v>
      </c>
      <c r="G208" s="331">
        <f>ROUND(F208*9%,2)</f>
        <v>45</v>
      </c>
      <c r="H208" s="331">
        <f>ROUND(F208*9%,2)</f>
        <v>45</v>
      </c>
      <c r="I208" s="331">
        <f>F208+G208+H208</f>
        <v>590</v>
      </c>
      <c r="J208" s="331">
        <f t="shared" si="57"/>
        <v>590</v>
      </c>
    </row>
    <row r="209" spans="1:10" s="327" customFormat="1" ht="25.5">
      <c r="A209" s="328">
        <f>'[1]Schd 1 Supply price schd'!A264</f>
        <v>27.2</v>
      </c>
      <c r="B209" s="370" t="s">
        <v>578</v>
      </c>
      <c r="C209" s="328" t="str">
        <f>'[1]Schd 1 Supply price schd'!C264</f>
        <v>SET</v>
      </c>
      <c r="D209" s="336">
        <f>'[1]Schd 1 Supply price schd'!D264</f>
        <v>1</v>
      </c>
      <c r="E209" s="337">
        <v>1</v>
      </c>
      <c r="F209" s="523">
        <v>500</v>
      </c>
      <c r="G209" s="331">
        <f>ROUND(F209*9%,2)</f>
        <v>45</v>
      </c>
      <c r="H209" s="331">
        <f>ROUND(F209*9%,2)</f>
        <v>45</v>
      </c>
      <c r="I209" s="331">
        <f>F209+G209+H209</f>
        <v>590</v>
      </c>
      <c r="J209" s="331">
        <f t="shared" si="57"/>
        <v>590</v>
      </c>
    </row>
    <row r="210" spans="1:10" s="327" customFormat="1" ht="12.75">
      <c r="A210" s="328">
        <f>'[1]Schd 1 Supply price schd'!A265</f>
        <v>28</v>
      </c>
      <c r="B210" s="329" t="s">
        <v>354</v>
      </c>
      <c r="C210" s="328"/>
      <c r="D210" s="336"/>
      <c r="E210" s="337"/>
      <c r="F210" s="331"/>
      <c r="G210" s="331"/>
      <c r="H210" s="331"/>
      <c r="I210" s="331"/>
      <c r="J210" s="331">
        <f t="shared" si="57"/>
        <v>0</v>
      </c>
    </row>
    <row r="211" spans="1:10" s="327" customFormat="1" ht="12.75">
      <c r="A211" s="328">
        <f>'[1]Schd 1 Supply price schd'!A266</f>
        <v>28.1</v>
      </c>
      <c r="B211" s="370" t="s">
        <v>579</v>
      </c>
      <c r="C211" s="328" t="str">
        <f>'[1]Schd 1 Supply price schd'!C266</f>
        <v>Set</v>
      </c>
      <c r="D211" s="336">
        <f>'[1]Schd 1 Supply price schd'!D266</f>
        <v>1</v>
      </c>
      <c r="E211" s="337">
        <v>1</v>
      </c>
      <c r="F211" s="523">
        <v>500</v>
      </c>
      <c r="G211" s="331">
        <f>ROUND(F211*9%,2)</f>
        <v>45</v>
      </c>
      <c r="H211" s="331">
        <f>ROUND(F211*9%,2)</f>
        <v>45</v>
      </c>
      <c r="I211" s="331">
        <f>F211+G211+H211</f>
        <v>590</v>
      </c>
      <c r="J211" s="331">
        <f t="shared" si="57"/>
        <v>590</v>
      </c>
    </row>
    <row r="212" spans="1:10" s="327" customFormat="1" ht="12.75">
      <c r="A212" s="328">
        <f>'[1]Schd 1 Supply price schd'!A267</f>
        <v>28.2</v>
      </c>
      <c r="B212" s="370" t="s">
        <v>580</v>
      </c>
      <c r="C212" s="328" t="str">
        <f>'[1]Schd 1 Supply price schd'!C267</f>
        <v>Set</v>
      </c>
      <c r="D212" s="336">
        <f>'[1]Schd 1 Supply price schd'!D267</f>
        <v>1</v>
      </c>
      <c r="E212" s="337">
        <v>1</v>
      </c>
      <c r="F212" s="523">
        <v>500</v>
      </c>
      <c r="G212" s="331">
        <f t="shared" ref="G212:G213" si="61">ROUND(F212*9%,2)</f>
        <v>45</v>
      </c>
      <c r="H212" s="331">
        <f t="shared" ref="H212:H213" si="62">ROUND(F212*9%,2)</f>
        <v>45</v>
      </c>
      <c r="I212" s="331">
        <f t="shared" ref="I212:I213" si="63">F212+G212+H212</f>
        <v>590</v>
      </c>
      <c r="J212" s="331">
        <f t="shared" si="57"/>
        <v>590</v>
      </c>
    </row>
    <row r="213" spans="1:10" s="327" customFormat="1" ht="89.25">
      <c r="A213" s="328">
        <f>'[1]Schd 1 Supply price schd'!A268</f>
        <v>29</v>
      </c>
      <c r="B213" s="329" t="s">
        <v>933</v>
      </c>
      <c r="C213" s="328" t="str">
        <f>'[1]Schd 1 Supply price schd'!C268</f>
        <v>NOS</v>
      </c>
      <c r="D213" s="336">
        <f>'[1]Schd 1 Supply price schd'!D268</f>
        <v>1</v>
      </c>
      <c r="E213" s="337">
        <v>1</v>
      </c>
      <c r="F213" s="523">
        <v>20000</v>
      </c>
      <c r="G213" s="331">
        <f t="shared" si="61"/>
        <v>1800</v>
      </c>
      <c r="H213" s="331">
        <f t="shared" si="62"/>
        <v>1800</v>
      </c>
      <c r="I213" s="331">
        <f t="shared" si="63"/>
        <v>23600</v>
      </c>
      <c r="J213" s="331">
        <f t="shared" si="57"/>
        <v>23600</v>
      </c>
    </row>
    <row r="214" spans="1:10" s="327" customFormat="1" ht="12.75">
      <c r="A214" s="328">
        <f>'[1]Schd 1 Supply price schd'!A269</f>
        <v>30</v>
      </c>
      <c r="B214" s="356" t="s">
        <v>358</v>
      </c>
      <c r="C214" s="328"/>
      <c r="D214" s="336"/>
      <c r="E214" s="337"/>
      <c r="F214" s="331"/>
      <c r="G214" s="331"/>
      <c r="H214" s="331"/>
      <c r="I214" s="331"/>
      <c r="J214" s="331">
        <f t="shared" si="57"/>
        <v>0</v>
      </c>
    </row>
    <row r="215" spans="1:10" s="327" customFormat="1" ht="89.25">
      <c r="A215" s="328">
        <f>'[1]Schd 1 Supply price schd'!A270</f>
        <v>30.1</v>
      </c>
      <c r="B215" s="329" t="s">
        <v>934</v>
      </c>
      <c r="C215" s="328" t="str">
        <f>'[1]Schd 1 Supply price schd'!C270</f>
        <v>NOS</v>
      </c>
      <c r="D215" s="336">
        <f>'[1]Schd 1 Supply price schd'!D270</f>
        <v>1</v>
      </c>
      <c r="E215" s="337">
        <v>1</v>
      </c>
      <c r="F215" s="523">
        <v>250000</v>
      </c>
      <c r="G215" s="331">
        <f>ROUND(F215*9%,2)</f>
        <v>22500</v>
      </c>
      <c r="H215" s="331">
        <f>ROUND(F215*9%,2)</f>
        <v>22500</v>
      </c>
      <c r="I215" s="331">
        <f>F215+G215+H215</f>
        <v>295000</v>
      </c>
      <c r="J215" s="331">
        <f t="shared" si="57"/>
        <v>295000</v>
      </c>
    </row>
    <row r="216" spans="1:10" s="327" customFormat="1" ht="76.5">
      <c r="A216" s="328">
        <f>'[1]Schd 1 Supply price schd'!A271</f>
        <v>31</v>
      </c>
      <c r="B216" s="329" t="s">
        <v>581</v>
      </c>
      <c r="C216" s="328" t="str">
        <f>'[1]Schd 1 Supply price schd'!C271</f>
        <v>LOT</v>
      </c>
      <c r="D216" s="336">
        <f>'[1]Schd 1 Supply price schd'!D271</f>
        <v>1</v>
      </c>
      <c r="E216" s="337">
        <v>1</v>
      </c>
      <c r="F216" s="523">
        <v>100000</v>
      </c>
      <c r="G216" s="331">
        <f>ROUND(F216*9%,2)</f>
        <v>9000</v>
      </c>
      <c r="H216" s="331">
        <f>ROUND(F216*9%,2)</f>
        <v>9000</v>
      </c>
      <c r="I216" s="331">
        <f>F216+G216+H216</f>
        <v>118000</v>
      </c>
      <c r="J216" s="331">
        <f t="shared" si="57"/>
        <v>118000</v>
      </c>
    </row>
    <row r="217" spans="1:10" s="327" customFormat="1" ht="38.25">
      <c r="A217" s="328">
        <f>'[1]Schd 1 Supply price schd'!A272</f>
        <v>32</v>
      </c>
      <c r="B217" s="356" t="s">
        <v>359</v>
      </c>
      <c r="C217" s="328"/>
      <c r="D217" s="336"/>
      <c r="E217" s="337"/>
      <c r="F217" s="331"/>
      <c r="G217" s="331"/>
      <c r="H217" s="331"/>
      <c r="I217" s="331"/>
      <c r="J217" s="331">
        <f t="shared" si="57"/>
        <v>0</v>
      </c>
    </row>
    <row r="218" spans="1:10" s="327" customFormat="1" ht="12.75">
      <c r="A218" s="328">
        <f>'[1]Schd 1 Supply price schd'!A273</f>
        <v>32.1</v>
      </c>
      <c r="B218" s="329" t="s">
        <v>360</v>
      </c>
      <c r="C218" s="328" t="str">
        <f>'[1]Schd 1 Supply price schd'!C273</f>
        <v>Mtrs</v>
      </c>
      <c r="D218" s="336">
        <f>'[1]Schd 1 Supply price schd'!D273</f>
        <v>2750</v>
      </c>
      <c r="E218" s="337">
        <v>2750</v>
      </c>
      <c r="F218" s="523">
        <v>35</v>
      </c>
      <c r="G218" s="331">
        <f>ROUND(F218*9%,2)</f>
        <v>3.15</v>
      </c>
      <c r="H218" s="331">
        <f>ROUND(F218*9%,2)</f>
        <v>3.15</v>
      </c>
      <c r="I218" s="331">
        <f>F218+G218+H218</f>
        <v>41.3</v>
      </c>
      <c r="J218" s="331">
        <f t="shared" si="57"/>
        <v>113574.99999999999</v>
      </c>
    </row>
    <row r="219" spans="1:10" s="327" customFormat="1" ht="12.75">
      <c r="A219" s="328">
        <f>'[1]Schd 1 Supply price schd'!A274</f>
        <v>32.200000000000003</v>
      </c>
      <c r="B219" s="329" t="s">
        <v>361</v>
      </c>
      <c r="C219" s="328" t="str">
        <f>'[1]Schd 1 Supply price schd'!C274</f>
        <v>Mtrs</v>
      </c>
      <c r="D219" s="336">
        <f>'[1]Schd 1 Supply price schd'!D274</f>
        <v>200</v>
      </c>
      <c r="E219" s="337">
        <v>200</v>
      </c>
      <c r="F219" s="523">
        <v>35</v>
      </c>
      <c r="G219" s="331">
        <f>ROUND(F219*9%,2)</f>
        <v>3.15</v>
      </c>
      <c r="H219" s="331">
        <f>ROUND(F219*9%,2)</f>
        <v>3.15</v>
      </c>
      <c r="I219" s="331">
        <f>F219+G219+H219</f>
        <v>41.3</v>
      </c>
      <c r="J219" s="331">
        <f t="shared" si="57"/>
        <v>8260</v>
      </c>
    </row>
    <row r="220" spans="1:10" s="327" customFormat="1" ht="12.75">
      <c r="A220" s="328">
        <f>'[1]Schd 1 Supply price schd'!A275</f>
        <v>33</v>
      </c>
      <c r="B220" s="329" t="s">
        <v>362</v>
      </c>
      <c r="C220" s="331"/>
      <c r="D220" s="349"/>
      <c r="E220" s="371"/>
      <c r="F220" s="331"/>
      <c r="G220" s="331"/>
      <c r="H220" s="331"/>
      <c r="I220" s="331"/>
      <c r="J220" s="331">
        <f t="shared" si="57"/>
        <v>0</v>
      </c>
    </row>
    <row r="221" spans="1:10" s="327" customFormat="1" ht="12.75">
      <c r="A221" s="328">
        <f>'[1]Schd 1 Supply price schd'!A276</f>
        <v>33.1</v>
      </c>
      <c r="B221" s="329" t="s">
        <v>363</v>
      </c>
      <c r="C221" s="328" t="str">
        <f>'[1]Schd 1 Supply price schd'!C276</f>
        <v>Km</v>
      </c>
      <c r="D221" s="336">
        <f>'[1]Schd 1 Supply price schd'!D276</f>
        <v>1</v>
      </c>
      <c r="E221" s="337">
        <v>1</v>
      </c>
      <c r="F221" s="523">
        <v>55000</v>
      </c>
      <c r="G221" s="331">
        <f>ROUND(F221*9%,2)</f>
        <v>4950</v>
      </c>
      <c r="H221" s="331">
        <f>ROUND(F221*9%,2)</f>
        <v>4950</v>
      </c>
      <c r="I221" s="331">
        <f>F221+G221+H221</f>
        <v>64900</v>
      </c>
      <c r="J221" s="331">
        <f t="shared" si="57"/>
        <v>64900</v>
      </c>
    </row>
    <row r="222" spans="1:10" s="327" customFormat="1" ht="38.25">
      <c r="A222" s="328">
        <f>'[1]Schd 1 Supply price schd'!A277</f>
        <v>33.200000000000003</v>
      </c>
      <c r="B222" s="329" t="s">
        <v>365</v>
      </c>
      <c r="C222" s="328" t="str">
        <f>'[1]Schd 1 Supply price schd'!C277</f>
        <v>Nos.</v>
      </c>
      <c r="D222" s="336">
        <f>'[1]Schd 1 Supply price schd'!D277</f>
        <v>1</v>
      </c>
      <c r="E222" s="337">
        <v>1</v>
      </c>
      <c r="F222" s="523">
        <v>150000</v>
      </c>
      <c r="G222" s="331">
        <f t="shared" ref="G222:G228" si="64">ROUND(F222*9%,2)</f>
        <v>13500</v>
      </c>
      <c r="H222" s="331">
        <f t="shared" ref="H222:H228" si="65">ROUND(F222*9%,2)</f>
        <v>13500</v>
      </c>
      <c r="I222" s="331">
        <f t="shared" ref="I222:I228" si="66">F222+G222+H222</f>
        <v>177000</v>
      </c>
      <c r="J222" s="331">
        <f t="shared" si="57"/>
        <v>177000</v>
      </c>
    </row>
    <row r="223" spans="1:10" s="327" customFormat="1" ht="25.5">
      <c r="A223" s="328">
        <f>'[1]Schd 1 Supply price schd'!A278</f>
        <v>33.299999999999997</v>
      </c>
      <c r="B223" s="329" t="s">
        <v>367</v>
      </c>
      <c r="C223" s="328" t="str">
        <f>'[1]Schd 1 Supply price schd'!C278</f>
        <v>Nos.</v>
      </c>
      <c r="D223" s="336">
        <f>'[1]Schd 1 Supply price schd'!D278</f>
        <v>1</v>
      </c>
      <c r="E223" s="337">
        <v>1</v>
      </c>
      <c r="F223" s="523">
        <v>5000</v>
      </c>
      <c r="G223" s="331">
        <f t="shared" si="64"/>
        <v>450</v>
      </c>
      <c r="H223" s="331">
        <f t="shared" si="65"/>
        <v>450</v>
      </c>
      <c r="I223" s="331">
        <f t="shared" si="66"/>
        <v>5900</v>
      </c>
      <c r="J223" s="331">
        <f t="shared" si="57"/>
        <v>5900</v>
      </c>
    </row>
    <row r="224" spans="1:10" s="327" customFormat="1" ht="12.75">
      <c r="A224" s="328">
        <f>'[1]Schd 1 Supply price schd'!A279</f>
        <v>33.4</v>
      </c>
      <c r="B224" s="329" t="s">
        <v>368</v>
      </c>
      <c r="C224" s="328" t="str">
        <f>'[1]Schd 1 Supply price schd'!C279</f>
        <v>Nos.</v>
      </c>
      <c r="D224" s="336">
        <f>'[1]Schd 1 Supply price schd'!D279</f>
        <v>4</v>
      </c>
      <c r="E224" s="337">
        <v>4</v>
      </c>
      <c r="F224" s="523">
        <v>3000</v>
      </c>
      <c r="G224" s="331">
        <f t="shared" si="64"/>
        <v>270</v>
      </c>
      <c r="H224" s="331">
        <f t="shared" si="65"/>
        <v>270</v>
      </c>
      <c r="I224" s="331">
        <f t="shared" si="66"/>
        <v>3540</v>
      </c>
      <c r="J224" s="331">
        <f t="shared" si="57"/>
        <v>14160</v>
      </c>
    </row>
    <row r="225" spans="1:10" s="327" customFormat="1" ht="12.75">
      <c r="A225" s="328">
        <f>'[1]Schd 1 Supply price schd'!A280</f>
        <v>33.5</v>
      </c>
      <c r="B225" s="329" t="s">
        <v>369</v>
      </c>
      <c r="C225" s="328" t="str">
        <f>'[1]Schd 1 Supply price schd'!C280</f>
        <v>Set</v>
      </c>
      <c r="D225" s="336">
        <f>'[1]Schd 1 Supply price schd'!D280</f>
        <v>1</v>
      </c>
      <c r="E225" s="337">
        <v>1</v>
      </c>
      <c r="F225" s="523">
        <v>5000</v>
      </c>
      <c r="G225" s="331">
        <f t="shared" si="64"/>
        <v>450</v>
      </c>
      <c r="H225" s="331">
        <f t="shared" si="65"/>
        <v>450</v>
      </c>
      <c r="I225" s="331">
        <f t="shared" si="66"/>
        <v>5900</v>
      </c>
      <c r="J225" s="331">
        <f t="shared" si="57"/>
        <v>5900</v>
      </c>
    </row>
    <row r="226" spans="1:10" s="327" customFormat="1" ht="12.75">
      <c r="A226" s="328">
        <f>'[1]Schd 1 Supply price schd'!A281</f>
        <v>33.6</v>
      </c>
      <c r="B226" s="329" t="s">
        <v>370</v>
      </c>
      <c r="C226" s="328" t="str">
        <f>'[1]Schd 1 Supply price schd'!C281</f>
        <v>SET</v>
      </c>
      <c r="D226" s="336">
        <f>'[1]Schd 1 Supply price schd'!D281</f>
        <v>1</v>
      </c>
      <c r="E226" s="337">
        <v>1</v>
      </c>
      <c r="F226" s="523">
        <v>3000</v>
      </c>
      <c r="G226" s="331">
        <f t="shared" si="64"/>
        <v>270</v>
      </c>
      <c r="H226" s="331">
        <f t="shared" si="65"/>
        <v>270</v>
      </c>
      <c r="I226" s="331">
        <f t="shared" si="66"/>
        <v>3540</v>
      </c>
      <c r="J226" s="331">
        <f t="shared" si="57"/>
        <v>3540</v>
      </c>
    </row>
    <row r="227" spans="1:10" s="327" customFormat="1" ht="12.75">
      <c r="A227" s="328">
        <f>'[1]Schd 1 Supply price schd'!A282</f>
        <v>33.700000000000003</v>
      </c>
      <c r="B227" s="329" t="s">
        <v>371</v>
      </c>
      <c r="C227" s="328" t="str">
        <f>'[1]Schd 1 Supply price schd'!C282</f>
        <v>Nos.</v>
      </c>
      <c r="D227" s="336">
        <f>'[1]Schd 1 Supply price schd'!D282</f>
        <v>1</v>
      </c>
      <c r="E227" s="337">
        <v>1</v>
      </c>
      <c r="F227" s="523">
        <v>5000</v>
      </c>
      <c r="G227" s="331">
        <f t="shared" si="64"/>
        <v>450</v>
      </c>
      <c r="H227" s="331">
        <f t="shared" si="65"/>
        <v>450</v>
      </c>
      <c r="I227" s="331">
        <f t="shared" si="66"/>
        <v>5900</v>
      </c>
      <c r="J227" s="331">
        <f t="shared" si="57"/>
        <v>5900</v>
      </c>
    </row>
    <row r="228" spans="1:10" s="327" customFormat="1" ht="25.5">
      <c r="A228" s="328">
        <f>'[1]Schd 1 Supply price schd'!A283</f>
        <v>33.799999999999997</v>
      </c>
      <c r="B228" s="329" t="s">
        <v>372</v>
      </c>
      <c r="C228" s="328" t="str">
        <f>'[1]Schd 1 Supply price schd'!C283</f>
        <v>Lot</v>
      </c>
      <c r="D228" s="336">
        <f>'[1]Schd 1 Supply price schd'!D283</f>
        <v>1</v>
      </c>
      <c r="E228" s="337">
        <v>1</v>
      </c>
      <c r="F228" s="523">
        <v>4500</v>
      </c>
      <c r="G228" s="331">
        <f t="shared" si="64"/>
        <v>405</v>
      </c>
      <c r="H228" s="331">
        <f t="shared" si="65"/>
        <v>405</v>
      </c>
      <c r="I228" s="331">
        <f t="shared" si="66"/>
        <v>5310</v>
      </c>
      <c r="J228" s="331">
        <f t="shared" si="57"/>
        <v>5310</v>
      </c>
    </row>
    <row r="229" spans="1:10" s="212" customFormat="1" ht="12.75">
      <c r="A229" s="372" t="s">
        <v>582</v>
      </c>
      <c r="B229" s="351" t="s">
        <v>583</v>
      </c>
      <c r="C229" s="373"/>
      <c r="D229" s="374"/>
      <c r="E229" s="375"/>
      <c r="F229" s="344"/>
      <c r="G229" s="331"/>
      <c r="H229" s="344"/>
      <c r="I229" s="331"/>
      <c r="J229" s="531">
        <f>SUM(J7:J228)</f>
        <v>20319640.710000001</v>
      </c>
    </row>
    <row r="230" spans="1:10" s="212" customFormat="1" ht="12.75">
      <c r="A230" s="354"/>
      <c r="B230" s="376"/>
      <c r="C230" s="377"/>
      <c r="D230" s="354"/>
      <c r="E230" s="354"/>
      <c r="F230" s="377"/>
    </row>
  </sheetData>
  <mergeCells count="2">
    <mergeCell ref="G2:H2"/>
    <mergeCell ref="A1:J1"/>
  </mergeCells>
  <dataValidations count="1">
    <dataValidation allowBlank="1" showInputMessage="1" showErrorMessage="1" prompt="Enter numeric values only" sqref="I2:J2 B110 C220:F220 F111:F219 F37:F109 F8:F35 F221:F228"/>
  </dataValidations>
  <pageMargins left="0.7" right="0.7" top="0.75" bottom="0.75" header="0.3" footer="0.3"/>
  <pageSetup paperSize="9" orientation="portrait" horizontalDpi="300" verticalDpi="0" copies="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81"/>
  <sheetViews>
    <sheetView showGridLines="0" topLeftCell="A177" zoomScaleNormal="100" workbookViewId="0">
      <selection activeCell="H185" sqref="H185"/>
    </sheetView>
  </sheetViews>
  <sheetFormatPr defaultColWidth="8.85546875" defaultRowHeight="15"/>
  <cols>
    <col min="1" max="1" width="10.85546875" style="148" customWidth="1"/>
    <col min="2" max="2" width="65" style="147" customWidth="1"/>
    <col min="3" max="3" width="13.7109375" style="149" customWidth="1"/>
    <col min="4" max="5" width="18.28515625" style="213" customWidth="1"/>
    <col min="6" max="6" width="19.5703125" style="147" customWidth="1"/>
    <col min="7" max="7" width="17.7109375" style="147" customWidth="1"/>
    <col min="8" max="8" width="17.5703125" style="147" customWidth="1"/>
    <col min="9" max="9" width="18.85546875" style="147" customWidth="1"/>
    <col min="10" max="10" width="26.85546875" style="147" customWidth="1"/>
    <col min="11" max="11" width="8.85546875" style="147"/>
    <col min="12" max="12" width="14.28515625" style="147" bestFit="1" customWidth="1"/>
    <col min="13" max="16384" width="8.85546875" style="147"/>
  </cols>
  <sheetData>
    <row r="1" spans="1:10" ht="41.25" customHeight="1">
      <c r="A1" s="559" t="s">
        <v>878</v>
      </c>
      <c r="B1" s="560"/>
      <c r="C1" s="560"/>
      <c r="D1" s="560"/>
      <c r="E1" s="561"/>
      <c r="F1" s="560"/>
      <c r="G1" s="560"/>
      <c r="H1" s="560"/>
      <c r="I1" s="560"/>
      <c r="J1" s="560"/>
    </row>
    <row r="2" spans="1:10" s="218" customFormat="1" ht="12.75">
      <c r="A2" s="214"/>
      <c r="B2" s="216" t="s">
        <v>590</v>
      </c>
      <c r="C2" s="214"/>
      <c r="D2" s="216" t="s">
        <v>1231</v>
      </c>
      <c r="E2" s="152" t="s">
        <v>1225</v>
      </c>
      <c r="F2" s="214"/>
      <c r="G2" s="558" t="s">
        <v>2</v>
      </c>
      <c r="H2" s="558"/>
      <c r="I2" s="217"/>
      <c r="J2" s="217"/>
    </row>
    <row r="3" spans="1:10" s="218" customFormat="1" ht="89.25">
      <c r="A3" s="216" t="s">
        <v>3</v>
      </c>
      <c r="B3" s="216" t="s">
        <v>591</v>
      </c>
      <c r="C3" s="216" t="s">
        <v>5</v>
      </c>
      <c r="D3" s="216" t="s">
        <v>879</v>
      </c>
      <c r="E3" s="216" t="s">
        <v>879</v>
      </c>
      <c r="F3" s="216" t="s">
        <v>6</v>
      </c>
      <c r="G3" s="219" t="s">
        <v>466</v>
      </c>
      <c r="H3" s="216" t="s">
        <v>467</v>
      </c>
      <c r="I3" s="216" t="s">
        <v>9</v>
      </c>
      <c r="J3" s="216" t="s">
        <v>10</v>
      </c>
    </row>
    <row r="4" spans="1:10" s="220" customFormat="1" ht="12.75">
      <c r="A4" s="216">
        <v>1</v>
      </c>
      <c r="B4" s="216">
        <v>2</v>
      </c>
      <c r="C4" s="216">
        <v>3</v>
      </c>
      <c r="D4" s="216">
        <v>4</v>
      </c>
      <c r="E4" s="216">
        <v>4</v>
      </c>
      <c r="F4" s="216">
        <v>5</v>
      </c>
      <c r="G4" s="216" t="s">
        <v>11</v>
      </c>
      <c r="H4" s="216" t="s">
        <v>12</v>
      </c>
      <c r="I4" s="216" t="s">
        <v>13</v>
      </c>
      <c r="J4" s="216" t="s">
        <v>14</v>
      </c>
    </row>
    <row r="5" spans="1:10" s="221" customFormat="1" ht="204">
      <c r="A5" s="223">
        <v>1</v>
      </c>
      <c r="B5" s="226" t="s">
        <v>1121</v>
      </c>
      <c r="C5" s="216"/>
      <c r="D5" s="216"/>
      <c r="E5" s="216"/>
      <c r="F5" s="214"/>
      <c r="G5" s="216"/>
      <c r="H5" s="216"/>
      <c r="I5" s="216"/>
      <c r="J5" s="216"/>
    </row>
    <row r="6" spans="1:10" s="327" customFormat="1" ht="51">
      <c r="A6" s="328">
        <v>1.1000000000000001</v>
      </c>
      <c r="B6" s="329" t="s">
        <v>1122</v>
      </c>
      <c r="C6" s="347"/>
      <c r="D6" s="347"/>
      <c r="E6" s="347"/>
      <c r="F6" s="331"/>
      <c r="G6" s="349"/>
      <c r="H6" s="349"/>
      <c r="I6" s="349"/>
      <c r="J6" s="349"/>
    </row>
    <row r="7" spans="1:10" s="327" customFormat="1" ht="20.100000000000001" customHeight="1">
      <c r="A7" s="328" t="s">
        <v>471</v>
      </c>
      <c r="B7" s="329" t="s">
        <v>592</v>
      </c>
      <c r="C7" s="328" t="s">
        <v>593</v>
      </c>
      <c r="D7" s="336">
        <v>700</v>
      </c>
      <c r="E7" s="336">
        <v>1000</v>
      </c>
      <c r="F7" s="523">
        <v>1</v>
      </c>
      <c r="G7" s="331">
        <f>ROUND(F7*9%,2)</f>
        <v>0.09</v>
      </c>
      <c r="H7" s="331">
        <f>ROUND(F7*9%,2)</f>
        <v>0.09</v>
      </c>
      <c r="I7" s="331">
        <f>F7+G7+H7</f>
        <v>1.1800000000000002</v>
      </c>
      <c r="J7" s="331">
        <f>ROUND(I7*E7,2)</f>
        <v>1180</v>
      </c>
    </row>
    <row r="8" spans="1:10" s="327" customFormat="1" ht="20.100000000000001" customHeight="1">
      <c r="A8" s="328" t="s">
        <v>473</v>
      </c>
      <c r="B8" s="329" t="s">
        <v>594</v>
      </c>
      <c r="C8" s="328" t="s">
        <v>593</v>
      </c>
      <c r="D8" s="336">
        <v>1300</v>
      </c>
      <c r="E8" s="336">
        <v>1800</v>
      </c>
      <c r="F8" s="523">
        <v>1</v>
      </c>
      <c r="G8" s="331">
        <f t="shared" ref="G8:G13" si="0">ROUND(F8*9%,2)</f>
        <v>0.09</v>
      </c>
      <c r="H8" s="331">
        <f t="shared" ref="H8:H13" si="1">ROUND(F8*9%,2)</f>
        <v>0.09</v>
      </c>
      <c r="I8" s="331">
        <f t="shared" ref="I8:I13" si="2">F8+G8+H8</f>
        <v>1.1800000000000002</v>
      </c>
      <c r="J8" s="331">
        <f t="shared" ref="J8:J16" si="3">ROUND(I8*E8,2)</f>
        <v>2124</v>
      </c>
    </row>
    <row r="9" spans="1:10" s="327" customFormat="1" ht="20.100000000000001" customHeight="1">
      <c r="A9" s="328" t="s">
        <v>475</v>
      </c>
      <c r="B9" s="329" t="s">
        <v>595</v>
      </c>
      <c r="C9" s="328" t="s">
        <v>593</v>
      </c>
      <c r="D9" s="336">
        <v>500</v>
      </c>
      <c r="E9" s="336">
        <v>800</v>
      </c>
      <c r="F9" s="523">
        <v>1</v>
      </c>
      <c r="G9" s="331">
        <f t="shared" si="0"/>
        <v>0.09</v>
      </c>
      <c r="H9" s="331">
        <f t="shared" si="1"/>
        <v>0.09</v>
      </c>
      <c r="I9" s="331">
        <f t="shared" si="2"/>
        <v>1.1800000000000002</v>
      </c>
      <c r="J9" s="331">
        <f t="shared" si="3"/>
        <v>944</v>
      </c>
    </row>
    <row r="10" spans="1:10" s="327" customFormat="1" ht="20.100000000000001" customHeight="1">
      <c r="A10" s="328" t="s">
        <v>477</v>
      </c>
      <c r="B10" s="329" t="s">
        <v>596</v>
      </c>
      <c r="C10" s="328" t="s">
        <v>593</v>
      </c>
      <c r="D10" s="336">
        <v>100</v>
      </c>
      <c r="E10" s="336">
        <v>300</v>
      </c>
      <c r="F10" s="523">
        <v>1</v>
      </c>
      <c r="G10" s="331">
        <f t="shared" si="0"/>
        <v>0.09</v>
      </c>
      <c r="H10" s="331">
        <f t="shared" si="1"/>
        <v>0.09</v>
      </c>
      <c r="I10" s="331">
        <f t="shared" si="2"/>
        <v>1.1800000000000002</v>
      </c>
      <c r="J10" s="331">
        <f t="shared" si="3"/>
        <v>354</v>
      </c>
    </row>
    <row r="11" spans="1:10" s="327" customFormat="1" ht="89.25">
      <c r="A11" s="328">
        <v>1.2</v>
      </c>
      <c r="B11" s="329" t="s">
        <v>1227</v>
      </c>
      <c r="C11" s="328" t="s">
        <v>593</v>
      </c>
      <c r="D11" s="336">
        <v>100</v>
      </c>
      <c r="E11" s="336">
        <v>200</v>
      </c>
      <c r="F11" s="523">
        <v>1</v>
      </c>
      <c r="G11" s="331">
        <f t="shared" si="0"/>
        <v>0.09</v>
      </c>
      <c r="H11" s="331">
        <f t="shared" si="1"/>
        <v>0.09</v>
      </c>
      <c r="I11" s="331">
        <f t="shared" si="2"/>
        <v>1.1800000000000002</v>
      </c>
      <c r="J11" s="331">
        <f t="shared" si="3"/>
        <v>236</v>
      </c>
    </row>
    <row r="12" spans="1:10" s="327" customFormat="1" ht="76.5">
      <c r="A12" s="328">
        <v>1.3</v>
      </c>
      <c r="B12" s="329" t="s">
        <v>1228</v>
      </c>
      <c r="C12" s="328" t="s">
        <v>593</v>
      </c>
      <c r="D12" s="336">
        <v>900</v>
      </c>
      <c r="E12" s="336">
        <v>1300</v>
      </c>
      <c r="F12" s="523">
        <v>1</v>
      </c>
      <c r="G12" s="331">
        <f t="shared" si="0"/>
        <v>0.09</v>
      </c>
      <c r="H12" s="331">
        <f t="shared" si="1"/>
        <v>0.09</v>
      </c>
      <c r="I12" s="331">
        <f t="shared" si="2"/>
        <v>1.1800000000000002</v>
      </c>
      <c r="J12" s="331">
        <f t="shared" si="3"/>
        <v>1534</v>
      </c>
    </row>
    <row r="13" spans="1:10" s="327" customFormat="1" ht="63.75">
      <c r="A13" s="328">
        <v>1.4</v>
      </c>
      <c r="B13" s="329" t="s">
        <v>1229</v>
      </c>
      <c r="C13" s="328" t="s">
        <v>597</v>
      </c>
      <c r="D13" s="336">
        <v>70</v>
      </c>
      <c r="E13" s="336">
        <v>85</v>
      </c>
      <c r="F13" s="523">
        <v>1</v>
      </c>
      <c r="G13" s="331">
        <f t="shared" si="0"/>
        <v>0.09</v>
      </c>
      <c r="H13" s="331">
        <f t="shared" si="1"/>
        <v>0.09</v>
      </c>
      <c r="I13" s="331">
        <f t="shared" si="2"/>
        <v>1.1800000000000002</v>
      </c>
      <c r="J13" s="331">
        <f t="shared" si="3"/>
        <v>100.3</v>
      </c>
    </row>
    <row r="14" spans="1:10" s="212" customFormat="1" ht="25.5">
      <c r="A14" s="338" t="s">
        <v>598</v>
      </c>
      <c r="B14" s="339" t="s">
        <v>599</v>
      </c>
      <c r="C14" s="340"/>
      <c r="D14" s="340"/>
      <c r="E14" s="340"/>
      <c r="F14" s="341"/>
      <c r="G14" s="342"/>
      <c r="H14" s="341"/>
      <c r="I14" s="343"/>
      <c r="J14" s="344"/>
    </row>
    <row r="15" spans="1:10" s="212" customFormat="1" ht="25.5">
      <c r="A15" s="338" t="s">
        <v>600</v>
      </c>
      <c r="B15" s="345" t="s">
        <v>601</v>
      </c>
      <c r="C15" s="346" t="s">
        <v>561</v>
      </c>
      <c r="D15" s="347">
        <v>144</v>
      </c>
      <c r="E15" s="347">
        <v>144</v>
      </c>
      <c r="F15" s="523">
        <v>1</v>
      </c>
      <c r="G15" s="331">
        <f>ROUND(F15*9%,2)</f>
        <v>0.09</v>
      </c>
      <c r="H15" s="331">
        <f>ROUND(F15*9%,2)</f>
        <v>0.09</v>
      </c>
      <c r="I15" s="348">
        <f>F15+G15+H15</f>
        <v>1.1800000000000002</v>
      </c>
      <c r="J15" s="331">
        <f t="shared" si="3"/>
        <v>169.92</v>
      </c>
    </row>
    <row r="16" spans="1:10" s="212" customFormat="1" ht="25.5">
      <c r="A16" s="338" t="s">
        <v>602</v>
      </c>
      <c r="B16" s="345" t="s">
        <v>603</v>
      </c>
      <c r="C16" s="346" t="s">
        <v>561</v>
      </c>
      <c r="D16" s="347">
        <v>288</v>
      </c>
      <c r="E16" s="347">
        <v>288</v>
      </c>
      <c r="F16" s="523">
        <v>1</v>
      </c>
      <c r="G16" s="331">
        <f>ROUND(F16*9%,2)</f>
        <v>0.09</v>
      </c>
      <c r="H16" s="331">
        <f>ROUND(F16*9%,2)</f>
        <v>0.09</v>
      </c>
      <c r="I16" s="348">
        <f>F16+G16+H16</f>
        <v>1.1800000000000002</v>
      </c>
      <c r="J16" s="331">
        <f t="shared" si="3"/>
        <v>339.84</v>
      </c>
    </row>
    <row r="17" spans="1:10" s="327" customFormat="1" ht="409.5">
      <c r="A17" s="328">
        <v>2</v>
      </c>
      <c r="B17" s="329" t="s">
        <v>1123</v>
      </c>
      <c r="C17" s="347"/>
      <c r="D17" s="347"/>
      <c r="E17" s="347"/>
      <c r="F17" s="331"/>
      <c r="G17" s="331"/>
      <c r="H17" s="331"/>
      <c r="I17" s="331"/>
      <c r="J17" s="331"/>
    </row>
    <row r="18" spans="1:10" s="221" customFormat="1" ht="12.75">
      <c r="A18" s="223">
        <v>2.1</v>
      </c>
      <c r="B18" s="224" t="s">
        <v>604</v>
      </c>
      <c r="C18" s="216"/>
      <c r="D18" s="216"/>
      <c r="E18" s="216"/>
      <c r="F18" s="225"/>
      <c r="G18" s="225"/>
      <c r="H18" s="225"/>
      <c r="I18" s="225"/>
      <c r="J18" s="225"/>
    </row>
    <row r="19" spans="1:10" s="221" customFormat="1" ht="12.75">
      <c r="A19" s="223" t="s">
        <v>605</v>
      </c>
      <c r="B19" s="228" t="s">
        <v>606</v>
      </c>
      <c r="C19" s="223" t="s">
        <v>31</v>
      </c>
      <c r="D19" s="227">
        <v>200</v>
      </c>
      <c r="E19" s="227">
        <v>400</v>
      </c>
      <c r="F19" s="523">
        <v>1</v>
      </c>
      <c r="G19" s="225">
        <f>ROUND(F19*9%,2)</f>
        <v>0.09</v>
      </c>
      <c r="H19" s="225">
        <f>ROUND(F19*9%,2)</f>
        <v>0.09</v>
      </c>
      <c r="I19" s="225">
        <f>F19+G19+H19</f>
        <v>1.1800000000000002</v>
      </c>
      <c r="J19" s="331">
        <f t="shared" ref="J19:J22" si="4">ROUND(I19*E19,2)</f>
        <v>472</v>
      </c>
    </row>
    <row r="20" spans="1:10" s="221" customFormat="1" ht="12.75">
      <c r="A20" s="223" t="s">
        <v>607</v>
      </c>
      <c r="B20" s="228" t="s">
        <v>608</v>
      </c>
      <c r="C20" s="223" t="s">
        <v>31</v>
      </c>
      <c r="D20" s="227">
        <v>200</v>
      </c>
      <c r="E20" s="227">
        <v>400</v>
      </c>
      <c r="F20" s="523">
        <v>1</v>
      </c>
      <c r="G20" s="225">
        <f t="shared" ref="G20:G22" si="5">ROUND(F20*9%,2)</f>
        <v>0.09</v>
      </c>
      <c r="H20" s="225">
        <f t="shared" ref="H20:H22" si="6">ROUND(F20*9%,2)</f>
        <v>0.09</v>
      </c>
      <c r="I20" s="225">
        <f t="shared" ref="I20:I22" si="7">F20+G20+H20</f>
        <v>1.1800000000000002</v>
      </c>
      <c r="J20" s="331">
        <f t="shared" si="4"/>
        <v>472</v>
      </c>
    </row>
    <row r="21" spans="1:10" s="221" customFormat="1" ht="12.75">
      <c r="A21" s="223" t="s">
        <v>609</v>
      </c>
      <c r="B21" s="228" t="s">
        <v>610</v>
      </c>
      <c r="C21" s="223" t="s">
        <v>31</v>
      </c>
      <c r="D21" s="227">
        <v>400</v>
      </c>
      <c r="E21" s="227">
        <v>600</v>
      </c>
      <c r="F21" s="523">
        <v>1</v>
      </c>
      <c r="G21" s="225">
        <f t="shared" si="5"/>
        <v>0.09</v>
      </c>
      <c r="H21" s="225">
        <f t="shared" si="6"/>
        <v>0.09</v>
      </c>
      <c r="I21" s="225">
        <f t="shared" si="7"/>
        <v>1.1800000000000002</v>
      </c>
      <c r="J21" s="331">
        <f t="shared" si="4"/>
        <v>708</v>
      </c>
    </row>
    <row r="22" spans="1:10" s="221" customFormat="1" ht="12.75">
      <c r="A22" s="223" t="s">
        <v>611</v>
      </c>
      <c r="B22" s="228" t="s">
        <v>612</v>
      </c>
      <c r="C22" s="223" t="s">
        <v>31</v>
      </c>
      <c r="D22" s="227">
        <v>400</v>
      </c>
      <c r="E22" s="227">
        <v>600</v>
      </c>
      <c r="F22" s="523">
        <v>1</v>
      </c>
      <c r="G22" s="225">
        <f t="shared" si="5"/>
        <v>0.09</v>
      </c>
      <c r="H22" s="225">
        <f t="shared" si="6"/>
        <v>0.09</v>
      </c>
      <c r="I22" s="225">
        <f t="shared" si="7"/>
        <v>1.1800000000000002</v>
      </c>
      <c r="J22" s="331">
        <f t="shared" si="4"/>
        <v>708</v>
      </c>
    </row>
    <row r="23" spans="1:10" s="221" customFormat="1" ht="63.75">
      <c r="A23" s="223">
        <v>2.2000000000000002</v>
      </c>
      <c r="B23" s="228" t="s">
        <v>1124</v>
      </c>
      <c r="C23" s="216"/>
      <c r="D23" s="216"/>
      <c r="E23" s="216"/>
      <c r="F23" s="225"/>
      <c r="G23" s="225"/>
      <c r="H23" s="225"/>
      <c r="I23" s="225"/>
      <c r="J23" s="225"/>
    </row>
    <row r="24" spans="1:10" s="221" customFormat="1" ht="12.75">
      <c r="A24" s="223" t="s">
        <v>22</v>
      </c>
      <c r="B24" s="228" t="s">
        <v>613</v>
      </c>
      <c r="C24" s="216"/>
      <c r="D24" s="216"/>
      <c r="E24" s="216"/>
      <c r="F24" s="225"/>
      <c r="G24" s="225"/>
      <c r="H24" s="225"/>
      <c r="I24" s="225"/>
      <c r="J24" s="225"/>
    </row>
    <row r="25" spans="1:10" s="221" customFormat="1" ht="12.75">
      <c r="A25" s="223" t="s">
        <v>614</v>
      </c>
      <c r="B25" s="228" t="s">
        <v>615</v>
      </c>
      <c r="C25" s="223" t="s">
        <v>34</v>
      </c>
      <c r="D25" s="227">
        <v>2</v>
      </c>
      <c r="E25" s="227">
        <v>3</v>
      </c>
      <c r="F25" s="523">
        <v>1</v>
      </c>
      <c r="G25" s="225">
        <f>ROUND(F25*9%,2)</f>
        <v>0.09</v>
      </c>
      <c r="H25" s="225">
        <f>ROUND(F25*9%,2)</f>
        <v>0.09</v>
      </c>
      <c r="I25" s="225">
        <f>F25+G25+H25</f>
        <v>1.1800000000000002</v>
      </c>
      <c r="J25" s="331">
        <f t="shared" ref="J25:J29" si="8">ROUND(I25*E25,2)</f>
        <v>3.54</v>
      </c>
    </row>
    <row r="26" spans="1:10" s="221" customFormat="1" ht="12.75">
      <c r="A26" s="223" t="s">
        <v>616</v>
      </c>
      <c r="B26" s="228" t="s">
        <v>608</v>
      </c>
      <c r="C26" s="223" t="s">
        <v>34</v>
      </c>
      <c r="D26" s="227">
        <v>2</v>
      </c>
      <c r="E26" s="227">
        <v>3</v>
      </c>
      <c r="F26" s="523">
        <v>1</v>
      </c>
      <c r="G26" s="225">
        <f t="shared" ref="G26:G29" si="9">ROUND(F26*9%,2)</f>
        <v>0.09</v>
      </c>
      <c r="H26" s="225">
        <f t="shared" ref="H26:H29" si="10">ROUND(F26*9%,2)</f>
        <v>0.09</v>
      </c>
      <c r="I26" s="225">
        <f t="shared" ref="I26:I29" si="11">F26+G26+H26</f>
        <v>1.1800000000000002</v>
      </c>
      <c r="J26" s="331">
        <f t="shared" si="8"/>
        <v>3.54</v>
      </c>
    </row>
    <row r="27" spans="1:10" s="221" customFormat="1" ht="12.75">
      <c r="A27" s="223" t="s">
        <v>617</v>
      </c>
      <c r="B27" s="228" t="s">
        <v>610</v>
      </c>
      <c r="C27" s="223" t="s">
        <v>34</v>
      </c>
      <c r="D27" s="227">
        <v>3</v>
      </c>
      <c r="E27" s="227">
        <v>3</v>
      </c>
      <c r="F27" s="523">
        <v>1</v>
      </c>
      <c r="G27" s="225">
        <f t="shared" si="9"/>
        <v>0.09</v>
      </c>
      <c r="H27" s="225">
        <f t="shared" si="10"/>
        <v>0.09</v>
      </c>
      <c r="I27" s="225">
        <f t="shared" si="11"/>
        <v>1.1800000000000002</v>
      </c>
      <c r="J27" s="331">
        <f t="shared" si="8"/>
        <v>3.54</v>
      </c>
    </row>
    <row r="28" spans="1:10" s="221" customFormat="1" ht="25.5">
      <c r="A28" s="223" t="s">
        <v>24</v>
      </c>
      <c r="B28" s="228" t="s">
        <v>618</v>
      </c>
      <c r="C28" s="225" t="s">
        <v>34</v>
      </c>
      <c r="D28" s="240">
        <v>2</v>
      </c>
      <c r="E28" s="240">
        <v>2</v>
      </c>
      <c r="F28" s="523">
        <v>1</v>
      </c>
      <c r="G28" s="225">
        <f t="shared" si="9"/>
        <v>0.09</v>
      </c>
      <c r="H28" s="225">
        <f t="shared" si="10"/>
        <v>0.09</v>
      </c>
      <c r="I28" s="225">
        <f t="shared" si="11"/>
        <v>1.1800000000000002</v>
      </c>
      <c r="J28" s="331">
        <f t="shared" si="8"/>
        <v>2.36</v>
      </c>
    </row>
    <row r="29" spans="1:10" s="221" customFormat="1" ht="63.75">
      <c r="A29" s="241">
        <v>3</v>
      </c>
      <c r="B29" s="222" t="s">
        <v>1125</v>
      </c>
      <c r="C29" s="242" t="s">
        <v>34</v>
      </c>
      <c r="D29" s="243">
        <v>2</v>
      </c>
      <c r="E29" s="243">
        <v>2</v>
      </c>
      <c r="F29" s="523">
        <v>350000</v>
      </c>
      <c r="G29" s="225">
        <f t="shared" si="9"/>
        <v>31500</v>
      </c>
      <c r="H29" s="225">
        <f t="shared" si="10"/>
        <v>31500</v>
      </c>
      <c r="I29" s="225">
        <f t="shared" si="11"/>
        <v>413000</v>
      </c>
      <c r="J29" s="331">
        <f t="shared" si="8"/>
        <v>826000</v>
      </c>
    </row>
    <row r="30" spans="1:10" s="221" customFormat="1" ht="409.5">
      <c r="A30" s="244">
        <v>4</v>
      </c>
      <c r="B30" s="224" t="s">
        <v>1126</v>
      </c>
      <c r="C30" s="216"/>
      <c r="D30" s="216"/>
      <c r="E30" s="216"/>
      <c r="F30" s="225"/>
      <c r="G30" s="225"/>
      <c r="H30" s="225"/>
      <c r="I30" s="225"/>
      <c r="J30" s="225"/>
    </row>
    <row r="31" spans="1:10" s="221" customFormat="1" ht="51">
      <c r="A31" s="244">
        <v>4.0999999999999996</v>
      </c>
      <c r="B31" s="228" t="s">
        <v>619</v>
      </c>
      <c r="C31" s="223" t="s">
        <v>38</v>
      </c>
      <c r="D31" s="227">
        <v>1</v>
      </c>
      <c r="E31" s="227">
        <v>1</v>
      </c>
      <c r="F31" s="523">
        <v>44863243</v>
      </c>
      <c r="G31" s="225">
        <f>ROUND(F31*9%,2)</f>
        <v>4037691.87</v>
      </c>
      <c r="H31" s="225">
        <f>ROUND(F31*9%,2)</f>
        <v>4037691.87</v>
      </c>
      <c r="I31" s="225">
        <f>F31+G31+H31</f>
        <v>52938626.739999995</v>
      </c>
      <c r="J31" s="331">
        <f t="shared" ref="J31:J37" si="12">ROUND(I31*E31,2)</f>
        <v>52938626.740000002</v>
      </c>
    </row>
    <row r="32" spans="1:10" s="221" customFormat="1" ht="25.5">
      <c r="A32" s="244">
        <v>4.2</v>
      </c>
      <c r="B32" s="228" t="s">
        <v>620</v>
      </c>
      <c r="C32" s="223" t="s">
        <v>38</v>
      </c>
      <c r="D32" s="227">
        <v>1</v>
      </c>
      <c r="E32" s="227">
        <v>1</v>
      </c>
      <c r="F32" s="523">
        <v>7447084</v>
      </c>
      <c r="G32" s="225">
        <f t="shared" ref="G32:G40" si="13">ROUND(F32*9%,2)</f>
        <v>670237.56000000006</v>
      </c>
      <c r="H32" s="225">
        <f t="shared" ref="H32:H40" si="14">ROUND(F32*9%,2)</f>
        <v>670237.56000000006</v>
      </c>
      <c r="I32" s="225">
        <f t="shared" ref="I32:I40" si="15">F32+G32+H32</f>
        <v>8787559.120000001</v>
      </c>
      <c r="J32" s="331">
        <f t="shared" si="12"/>
        <v>8787559.1199999992</v>
      </c>
    </row>
    <row r="33" spans="1:10" s="221" customFormat="1" ht="114.75">
      <c r="A33" s="244">
        <v>4.3</v>
      </c>
      <c r="B33" s="228" t="s">
        <v>621</v>
      </c>
      <c r="C33" s="223" t="s">
        <v>38</v>
      </c>
      <c r="D33" s="227">
        <v>1</v>
      </c>
      <c r="E33" s="227">
        <v>1</v>
      </c>
      <c r="F33" s="523">
        <v>869700</v>
      </c>
      <c r="G33" s="225">
        <f t="shared" si="13"/>
        <v>78273</v>
      </c>
      <c r="H33" s="225">
        <f t="shared" si="14"/>
        <v>78273</v>
      </c>
      <c r="I33" s="225">
        <f t="shared" si="15"/>
        <v>1026246</v>
      </c>
      <c r="J33" s="331">
        <f t="shared" si="12"/>
        <v>1026246</v>
      </c>
    </row>
    <row r="34" spans="1:10" s="221" customFormat="1" ht="76.5">
      <c r="A34" s="244">
        <v>4.4000000000000004</v>
      </c>
      <c r="B34" s="228" t="s">
        <v>622</v>
      </c>
      <c r="C34" s="223" t="s">
        <v>38</v>
      </c>
      <c r="D34" s="227">
        <v>1</v>
      </c>
      <c r="E34" s="227">
        <v>1</v>
      </c>
      <c r="F34" s="523">
        <v>865800</v>
      </c>
      <c r="G34" s="225">
        <f t="shared" si="13"/>
        <v>77922</v>
      </c>
      <c r="H34" s="225">
        <f t="shared" si="14"/>
        <v>77922</v>
      </c>
      <c r="I34" s="225">
        <f t="shared" si="15"/>
        <v>1021644</v>
      </c>
      <c r="J34" s="331">
        <f t="shared" si="12"/>
        <v>1021644</v>
      </c>
    </row>
    <row r="35" spans="1:10" s="221" customFormat="1" ht="51">
      <c r="A35" s="244">
        <v>4.5</v>
      </c>
      <c r="B35" s="228" t="s">
        <v>623</v>
      </c>
      <c r="C35" s="223" t="s">
        <v>38</v>
      </c>
      <c r="D35" s="227">
        <v>1</v>
      </c>
      <c r="E35" s="227">
        <v>1</v>
      </c>
      <c r="F35" s="523">
        <v>865800</v>
      </c>
      <c r="G35" s="225">
        <f t="shared" si="13"/>
        <v>77922</v>
      </c>
      <c r="H35" s="225">
        <f t="shared" si="14"/>
        <v>77922</v>
      </c>
      <c r="I35" s="225">
        <f t="shared" si="15"/>
        <v>1021644</v>
      </c>
      <c r="J35" s="331">
        <f t="shared" si="12"/>
        <v>1021644</v>
      </c>
    </row>
    <row r="36" spans="1:10" s="221" customFormat="1" ht="127.5">
      <c r="A36" s="244">
        <v>4.5999999999999996</v>
      </c>
      <c r="B36" s="228" t="s">
        <v>624</v>
      </c>
      <c r="C36" s="223" t="s">
        <v>38</v>
      </c>
      <c r="D36" s="227">
        <v>1</v>
      </c>
      <c r="E36" s="227">
        <v>1</v>
      </c>
      <c r="F36" s="523">
        <v>865800</v>
      </c>
      <c r="G36" s="225">
        <f t="shared" si="13"/>
        <v>77922</v>
      </c>
      <c r="H36" s="225">
        <f t="shared" si="14"/>
        <v>77922</v>
      </c>
      <c r="I36" s="225">
        <f t="shared" si="15"/>
        <v>1021644</v>
      </c>
      <c r="J36" s="331">
        <f t="shared" si="12"/>
        <v>1021644</v>
      </c>
    </row>
    <row r="37" spans="1:10" s="221" customFormat="1" ht="191.25">
      <c r="A37" s="244">
        <v>4.7</v>
      </c>
      <c r="B37" s="228" t="s">
        <v>625</v>
      </c>
      <c r="C37" s="223" t="s">
        <v>38</v>
      </c>
      <c r="D37" s="227">
        <v>1</v>
      </c>
      <c r="E37" s="227">
        <v>1</v>
      </c>
      <c r="F37" s="523">
        <v>865800</v>
      </c>
      <c r="G37" s="225">
        <f t="shared" si="13"/>
        <v>77922</v>
      </c>
      <c r="H37" s="225">
        <f t="shared" si="14"/>
        <v>77922</v>
      </c>
      <c r="I37" s="225">
        <f t="shared" si="15"/>
        <v>1021644</v>
      </c>
      <c r="J37" s="331">
        <f t="shared" si="12"/>
        <v>1021644</v>
      </c>
    </row>
    <row r="38" spans="1:10" s="221" customFormat="1" ht="76.5">
      <c r="A38" s="244">
        <v>4.8</v>
      </c>
      <c r="B38" s="228" t="s">
        <v>626</v>
      </c>
      <c r="C38" s="223" t="s">
        <v>38</v>
      </c>
      <c r="D38" s="227">
        <v>1</v>
      </c>
      <c r="E38" s="227">
        <v>1</v>
      </c>
      <c r="F38" s="523">
        <v>865800</v>
      </c>
      <c r="G38" s="225">
        <f t="shared" si="13"/>
        <v>77922</v>
      </c>
      <c r="H38" s="225">
        <f t="shared" si="14"/>
        <v>77922</v>
      </c>
      <c r="I38" s="225">
        <f t="shared" si="15"/>
        <v>1021644</v>
      </c>
      <c r="J38" s="331">
        <f>ROUND(I38*E38,2)</f>
        <v>1021644</v>
      </c>
    </row>
    <row r="39" spans="1:10" s="221" customFormat="1" ht="38.25">
      <c r="A39" s="244">
        <v>4.9000000000000004</v>
      </c>
      <c r="B39" s="229" t="s">
        <v>627</v>
      </c>
      <c r="C39" s="214" t="s">
        <v>38</v>
      </c>
      <c r="D39" s="216">
        <v>1</v>
      </c>
      <c r="E39" s="216">
        <v>1</v>
      </c>
      <c r="F39" s="523">
        <v>865800</v>
      </c>
      <c r="G39" s="225">
        <f t="shared" si="13"/>
        <v>77922</v>
      </c>
      <c r="H39" s="225">
        <f t="shared" si="14"/>
        <v>77922</v>
      </c>
      <c r="I39" s="225">
        <f t="shared" si="15"/>
        <v>1021644</v>
      </c>
      <c r="J39" s="331">
        <f t="shared" ref="J39:J40" si="16">ROUND(I39*E39,2)</f>
        <v>1021644</v>
      </c>
    </row>
    <row r="40" spans="1:10" s="221" customFormat="1" ht="165.75">
      <c r="A40" s="244" t="s">
        <v>628</v>
      </c>
      <c r="B40" s="228" t="s">
        <v>1127</v>
      </c>
      <c r="C40" s="223" t="s">
        <v>38</v>
      </c>
      <c r="D40" s="227">
        <v>1</v>
      </c>
      <c r="E40" s="227">
        <v>1</v>
      </c>
      <c r="F40" s="523">
        <v>865800</v>
      </c>
      <c r="G40" s="225">
        <f t="shared" si="13"/>
        <v>77922</v>
      </c>
      <c r="H40" s="225">
        <f t="shared" si="14"/>
        <v>77922</v>
      </c>
      <c r="I40" s="225">
        <f t="shared" si="15"/>
        <v>1021644</v>
      </c>
      <c r="J40" s="331">
        <f t="shared" si="16"/>
        <v>1021644</v>
      </c>
    </row>
    <row r="41" spans="1:10" s="221" customFormat="1" ht="102">
      <c r="A41" s="227">
        <v>5</v>
      </c>
      <c r="B41" s="224" t="s">
        <v>629</v>
      </c>
      <c r="C41" s="216"/>
      <c r="D41" s="216"/>
      <c r="E41" s="216"/>
      <c r="F41" s="225"/>
      <c r="G41" s="225"/>
      <c r="H41" s="225"/>
      <c r="I41" s="225"/>
      <c r="J41" s="225"/>
    </row>
    <row r="42" spans="1:10" s="221" customFormat="1" ht="38.25">
      <c r="A42" s="227">
        <v>5.0999999999999996</v>
      </c>
      <c r="B42" s="224" t="s">
        <v>1128</v>
      </c>
      <c r="C42" s="223" t="s">
        <v>31</v>
      </c>
      <c r="D42" s="230">
        <v>150</v>
      </c>
      <c r="E42" s="230">
        <v>150</v>
      </c>
      <c r="F42" s="523">
        <v>1</v>
      </c>
      <c r="G42" s="225">
        <f>ROUND(F42*9%,2)</f>
        <v>0.09</v>
      </c>
      <c r="H42" s="225">
        <f>ROUND(F42*9%,2)</f>
        <v>0.09</v>
      </c>
      <c r="I42" s="225">
        <f>F42+G42+H42</f>
        <v>1.1800000000000002</v>
      </c>
      <c r="J42" s="331">
        <f t="shared" ref="J42:J44" si="17">ROUND(I42*E42,2)</f>
        <v>177</v>
      </c>
    </row>
    <row r="43" spans="1:10" s="221" customFormat="1" ht="38.25">
      <c r="A43" s="223">
        <v>5.2</v>
      </c>
      <c r="B43" s="228" t="s">
        <v>1129</v>
      </c>
      <c r="C43" s="223" t="s">
        <v>31</v>
      </c>
      <c r="D43" s="227">
        <v>450</v>
      </c>
      <c r="E43" s="227">
        <v>450</v>
      </c>
      <c r="F43" s="523">
        <v>1</v>
      </c>
      <c r="G43" s="225">
        <f t="shared" ref="G43:G44" si="18">ROUND(F43*9%,2)</f>
        <v>0.09</v>
      </c>
      <c r="H43" s="225">
        <f t="shared" ref="H43:H44" si="19">ROUND(F43*9%,2)</f>
        <v>0.09</v>
      </c>
      <c r="I43" s="225">
        <f t="shared" ref="I43:I44" si="20">F43+G43+H43</f>
        <v>1.1800000000000002</v>
      </c>
      <c r="J43" s="331">
        <f t="shared" si="17"/>
        <v>531</v>
      </c>
    </row>
    <row r="44" spans="1:10" s="221" customFormat="1" ht="38.25">
      <c r="A44" s="223">
        <v>5.3</v>
      </c>
      <c r="B44" s="228" t="s">
        <v>1130</v>
      </c>
      <c r="C44" s="223" t="s">
        <v>31</v>
      </c>
      <c r="D44" s="227">
        <v>300</v>
      </c>
      <c r="E44" s="227">
        <v>300</v>
      </c>
      <c r="F44" s="523">
        <v>1</v>
      </c>
      <c r="G44" s="225">
        <f t="shared" si="18"/>
        <v>0.09</v>
      </c>
      <c r="H44" s="225">
        <f t="shared" si="19"/>
        <v>0.09</v>
      </c>
      <c r="I44" s="225">
        <f t="shared" si="20"/>
        <v>1.1800000000000002</v>
      </c>
      <c r="J44" s="331">
        <f t="shared" si="17"/>
        <v>354</v>
      </c>
    </row>
    <row r="45" spans="1:10" s="221" customFormat="1" ht="127.5">
      <c r="A45" s="223">
        <v>6</v>
      </c>
      <c r="B45" s="228" t="s">
        <v>1131</v>
      </c>
      <c r="C45" s="216"/>
      <c r="D45" s="216"/>
      <c r="E45" s="216"/>
      <c r="F45" s="225"/>
      <c r="G45" s="225"/>
      <c r="H45" s="225"/>
      <c r="I45" s="225"/>
      <c r="J45" s="225"/>
    </row>
    <row r="46" spans="1:10" s="221" customFormat="1" ht="25.5">
      <c r="A46" s="223">
        <v>6.1</v>
      </c>
      <c r="B46" s="228" t="s">
        <v>630</v>
      </c>
      <c r="C46" s="223" t="s">
        <v>631</v>
      </c>
      <c r="D46" s="227">
        <v>1000</v>
      </c>
      <c r="E46" s="227">
        <v>1000</v>
      </c>
      <c r="F46" s="523">
        <v>1</v>
      </c>
      <c r="G46" s="225">
        <f>ROUND(F46*9%,2)</f>
        <v>0.09</v>
      </c>
      <c r="H46" s="225">
        <f>ROUND(F46*9%,2)</f>
        <v>0.09</v>
      </c>
      <c r="I46" s="225">
        <f>F46+G46+H46</f>
        <v>1.1800000000000002</v>
      </c>
      <c r="J46" s="331">
        <f t="shared" ref="J46:J48" si="21">ROUND(I46*E46,2)</f>
        <v>1180</v>
      </c>
    </row>
    <row r="47" spans="1:10" s="221" customFormat="1" ht="25.5">
      <c r="A47" s="223">
        <v>6.2</v>
      </c>
      <c r="B47" s="228" t="s">
        <v>632</v>
      </c>
      <c r="C47" s="223" t="s">
        <v>631</v>
      </c>
      <c r="D47" s="227">
        <v>3000</v>
      </c>
      <c r="E47" s="227">
        <v>3000</v>
      </c>
      <c r="F47" s="523">
        <v>1</v>
      </c>
      <c r="G47" s="225">
        <f t="shared" ref="G47:G48" si="22">ROUND(F47*9%,2)</f>
        <v>0.09</v>
      </c>
      <c r="H47" s="225">
        <f t="shared" ref="H47:H48" si="23">ROUND(F47*9%,2)</f>
        <v>0.09</v>
      </c>
      <c r="I47" s="225">
        <f t="shared" ref="I47:I48" si="24">F47+G47+H47</f>
        <v>1.1800000000000002</v>
      </c>
      <c r="J47" s="331">
        <f t="shared" si="21"/>
        <v>3540</v>
      </c>
    </row>
    <row r="48" spans="1:10" s="221" customFormat="1" ht="12.75">
      <c r="A48" s="223">
        <v>6.3</v>
      </c>
      <c r="B48" s="228" t="s">
        <v>633</v>
      </c>
      <c r="C48" s="223" t="s">
        <v>179</v>
      </c>
      <c r="D48" s="227">
        <v>1</v>
      </c>
      <c r="E48" s="227">
        <v>1</v>
      </c>
      <c r="F48" s="523">
        <v>500000</v>
      </c>
      <c r="G48" s="225">
        <f t="shared" si="22"/>
        <v>45000</v>
      </c>
      <c r="H48" s="225">
        <f t="shared" si="23"/>
        <v>45000</v>
      </c>
      <c r="I48" s="225">
        <f t="shared" si="24"/>
        <v>590000</v>
      </c>
      <c r="J48" s="331">
        <f t="shared" si="21"/>
        <v>590000</v>
      </c>
    </row>
    <row r="49" spans="1:10" s="221" customFormat="1" ht="204">
      <c r="A49" s="227">
        <v>7</v>
      </c>
      <c r="B49" s="228" t="s">
        <v>1132</v>
      </c>
      <c r="C49" s="216"/>
      <c r="D49" s="216"/>
      <c r="E49" s="216"/>
      <c r="F49" s="225"/>
      <c r="G49" s="225"/>
      <c r="H49" s="225"/>
      <c r="I49" s="225"/>
      <c r="J49" s="225"/>
    </row>
    <row r="50" spans="1:10" s="221" customFormat="1" ht="63.75">
      <c r="A50" s="223">
        <v>7.1</v>
      </c>
      <c r="B50" s="229" t="s">
        <v>1133</v>
      </c>
      <c r="C50" s="223" t="s">
        <v>34</v>
      </c>
      <c r="D50" s="227">
        <v>2</v>
      </c>
      <c r="E50" s="227">
        <v>2</v>
      </c>
      <c r="F50" s="523">
        <v>3400000</v>
      </c>
      <c r="G50" s="225">
        <f>ROUND(F50*9%,2)</f>
        <v>306000</v>
      </c>
      <c r="H50" s="225">
        <f>ROUND(F50*9%,2)</f>
        <v>306000</v>
      </c>
      <c r="I50" s="225">
        <f>F50+G50+H50</f>
        <v>4012000</v>
      </c>
      <c r="J50" s="331">
        <f>ROUND(I50*E50,2)</f>
        <v>8024000</v>
      </c>
    </row>
    <row r="51" spans="1:10" s="218" customFormat="1" ht="25.5">
      <c r="A51" s="234" t="s">
        <v>634</v>
      </c>
      <c r="B51" s="222" t="s">
        <v>599</v>
      </c>
      <c r="C51" s="235"/>
      <c r="D51" s="235"/>
      <c r="E51" s="235"/>
      <c r="F51" s="236"/>
      <c r="G51" s="237"/>
      <c r="H51" s="236"/>
      <c r="I51" s="238"/>
      <c r="J51" s="232"/>
    </row>
    <row r="52" spans="1:10" s="218" customFormat="1" ht="25.5">
      <c r="A52" s="234" t="s">
        <v>635</v>
      </c>
      <c r="B52" s="229" t="s">
        <v>603</v>
      </c>
      <c r="C52" s="214" t="s">
        <v>561</v>
      </c>
      <c r="D52" s="216">
        <v>60</v>
      </c>
      <c r="E52" s="216">
        <v>60</v>
      </c>
      <c r="F52" s="523">
        <v>1</v>
      </c>
      <c r="G52" s="225">
        <f>ROUND(F52*9%,2)</f>
        <v>0.09</v>
      </c>
      <c r="H52" s="225">
        <f>ROUND(F52*9%,2)</f>
        <v>0.09</v>
      </c>
      <c r="I52" s="239">
        <f>F52+G52+H52</f>
        <v>1.1800000000000002</v>
      </c>
      <c r="J52" s="331">
        <f t="shared" ref="J52:J55" si="25">ROUND(I52*E52,2)</f>
        <v>70.8</v>
      </c>
    </row>
    <row r="53" spans="1:10" s="218" customFormat="1" ht="25.5">
      <c r="A53" s="234" t="s">
        <v>636</v>
      </c>
      <c r="B53" s="229" t="s">
        <v>637</v>
      </c>
      <c r="C53" s="214" t="s">
        <v>561</v>
      </c>
      <c r="D53" s="216">
        <v>120</v>
      </c>
      <c r="E53" s="216">
        <v>120</v>
      </c>
      <c r="F53" s="523">
        <v>1</v>
      </c>
      <c r="G53" s="225">
        <f t="shared" ref="G53:G58" si="26">ROUND(F53*9%,2)</f>
        <v>0.09</v>
      </c>
      <c r="H53" s="225">
        <f t="shared" ref="H53:H55" si="27">ROUND(F53*9%,2)</f>
        <v>0.09</v>
      </c>
      <c r="I53" s="239">
        <f t="shared" ref="I53:I55" si="28">F53+G53+H53</f>
        <v>1.1800000000000002</v>
      </c>
      <c r="J53" s="331">
        <f t="shared" si="25"/>
        <v>141.6</v>
      </c>
    </row>
    <row r="54" spans="1:10" s="221" customFormat="1" ht="12.75">
      <c r="A54" s="223" t="s">
        <v>638</v>
      </c>
      <c r="B54" s="228" t="s">
        <v>639</v>
      </c>
      <c r="C54" s="223" t="s">
        <v>593</v>
      </c>
      <c r="D54" s="227">
        <v>80</v>
      </c>
      <c r="E54" s="227">
        <v>80</v>
      </c>
      <c r="F54" s="523">
        <v>1</v>
      </c>
      <c r="G54" s="225">
        <f t="shared" si="26"/>
        <v>0.09</v>
      </c>
      <c r="H54" s="225">
        <f t="shared" si="27"/>
        <v>0.09</v>
      </c>
      <c r="I54" s="239">
        <f t="shared" si="28"/>
        <v>1.1800000000000002</v>
      </c>
      <c r="J54" s="331">
        <f t="shared" si="25"/>
        <v>94.4</v>
      </c>
    </row>
    <row r="55" spans="1:10" s="221" customFormat="1" ht="12.75">
      <c r="A55" s="223" t="s">
        <v>640</v>
      </c>
      <c r="B55" s="228" t="s">
        <v>641</v>
      </c>
      <c r="C55" s="223" t="s">
        <v>597</v>
      </c>
      <c r="D55" s="227">
        <v>2</v>
      </c>
      <c r="E55" s="227">
        <v>2</v>
      </c>
      <c r="F55" s="523">
        <v>1</v>
      </c>
      <c r="G55" s="225">
        <f t="shared" si="26"/>
        <v>0.09</v>
      </c>
      <c r="H55" s="225">
        <f t="shared" si="27"/>
        <v>0.09</v>
      </c>
      <c r="I55" s="239">
        <f t="shared" si="28"/>
        <v>1.1800000000000002</v>
      </c>
      <c r="J55" s="331">
        <f t="shared" si="25"/>
        <v>2.36</v>
      </c>
    </row>
    <row r="56" spans="1:10" s="221" customFormat="1" ht="191.25">
      <c r="A56" s="223">
        <v>7.3</v>
      </c>
      <c r="B56" s="228" t="s">
        <v>1134</v>
      </c>
      <c r="C56" s="223" t="s">
        <v>34</v>
      </c>
      <c r="D56" s="227">
        <v>1</v>
      </c>
      <c r="E56" s="227">
        <v>1</v>
      </c>
      <c r="F56" s="523">
        <v>300000</v>
      </c>
      <c r="G56" s="225">
        <f>ROUND(F56*9%,2)</f>
        <v>27000</v>
      </c>
      <c r="H56" s="225">
        <f>ROUND(F56*9%,2)</f>
        <v>27000</v>
      </c>
      <c r="I56" s="239">
        <f>F56+G56+H56</f>
        <v>354000</v>
      </c>
      <c r="J56" s="331">
        <f>ROUND(I56*E56,2)</f>
        <v>354000</v>
      </c>
    </row>
    <row r="57" spans="1:10" s="221" customFormat="1" ht="140.25">
      <c r="A57" s="223">
        <v>8</v>
      </c>
      <c r="B57" s="228" t="s">
        <v>1135</v>
      </c>
      <c r="C57" s="223" t="s">
        <v>642</v>
      </c>
      <c r="D57" s="227">
        <v>600</v>
      </c>
      <c r="E57" s="227">
        <v>800</v>
      </c>
      <c r="F57" s="523">
        <v>5500</v>
      </c>
      <c r="G57" s="225">
        <f t="shared" si="26"/>
        <v>495</v>
      </c>
      <c r="H57" s="225">
        <f t="shared" ref="H57:H58" si="29">ROUND(F57*9%,2)</f>
        <v>495</v>
      </c>
      <c r="I57" s="239">
        <f t="shared" ref="I57:I58" si="30">F57+G57+H57</f>
        <v>6490</v>
      </c>
      <c r="J57" s="331">
        <f>ROUND(I57*E57,2)</f>
        <v>5192000</v>
      </c>
    </row>
    <row r="58" spans="1:10" s="221" customFormat="1" ht="114.75">
      <c r="A58" s="223">
        <v>9</v>
      </c>
      <c r="B58" s="228" t="s">
        <v>1136</v>
      </c>
      <c r="C58" s="223" t="s">
        <v>643</v>
      </c>
      <c r="D58" s="227">
        <v>800</v>
      </c>
      <c r="E58" s="227">
        <v>1000</v>
      </c>
      <c r="F58" s="523">
        <v>2800</v>
      </c>
      <c r="G58" s="225">
        <f t="shared" si="26"/>
        <v>252</v>
      </c>
      <c r="H58" s="225">
        <f t="shared" si="29"/>
        <v>252</v>
      </c>
      <c r="I58" s="239">
        <f t="shared" si="30"/>
        <v>3304</v>
      </c>
      <c r="J58" s="331">
        <f>ROUND(I58*E58,2)</f>
        <v>3304000</v>
      </c>
    </row>
    <row r="59" spans="1:10" s="221" customFormat="1" ht="12.75">
      <c r="A59" s="223">
        <v>10</v>
      </c>
      <c r="B59" s="224" t="s">
        <v>644</v>
      </c>
      <c r="C59" s="216"/>
      <c r="D59" s="216"/>
      <c r="E59" s="216"/>
      <c r="F59" s="225"/>
      <c r="G59" s="225"/>
      <c r="H59" s="225"/>
      <c r="I59" s="225"/>
      <c r="J59" s="225"/>
    </row>
    <row r="60" spans="1:10" s="221" customFormat="1" ht="25.5">
      <c r="A60" s="223">
        <v>10.1</v>
      </c>
      <c r="B60" s="228" t="s">
        <v>645</v>
      </c>
      <c r="C60" s="223" t="s">
        <v>646</v>
      </c>
      <c r="D60" s="227">
        <v>18300</v>
      </c>
      <c r="E60" s="227">
        <v>18300</v>
      </c>
      <c r="F60" s="523">
        <v>425</v>
      </c>
      <c r="G60" s="225">
        <f>ROUND(F60*9%,2)</f>
        <v>38.25</v>
      </c>
      <c r="H60" s="225">
        <f>ROUND(F60*9%,2)</f>
        <v>38.25</v>
      </c>
      <c r="I60" s="225">
        <f>F60+G60+H60</f>
        <v>501.5</v>
      </c>
      <c r="J60" s="331">
        <f t="shared" ref="J60:J61" si="31">ROUND(I60*E60,2)</f>
        <v>9177450</v>
      </c>
    </row>
    <row r="61" spans="1:10" s="221" customFormat="1" ht="51">
      <c r="A61" s="223">
        <v>10.199999999999999</v>
      </c>
      <c r="B61" s="228" t="s">
        <v>647</v>
      </c>
      <c r="C61" s="223" t="s">
        <v>648</v>
      </c>
      <c r="D61" s="227">
        <v>5</v>
      </c>
      <c r="E61" s="227">
        <v>7</v>
      </c>
      <c r="F61" s="523">
        <v>22000</v>
      </c>
      <c r="G61" s="225">
        <f>ROUND(F61*9%,2)</f>
        <v>1980</v>
      </c>
      <c r="H61" s="225">
        <f>ROUND(F61*9%,2)</f>
        <v>1980</v>
      </c>
      <c r="I61" s="225">
        <f>F61+G61+H61</f>
        <v>25960</v>
      </c>
      <c r="J61" s="331">
        <f t="shared" si="31"/>
        <v>181720</v>
      </c>
    </row>
    <row r="62" spans="1:10" s="221" customFormat="1" ht="140.25">
      <c r="A62" s="223">
        <v>11</v>
      </c>
      <c r="B62" s="228" t="s">
        <v>1137</v>
      </c>
      <c r="C62" s="216"/>
      <c r="D62" s="216"/>
      <c r="E62" s="216"/>
      <c r="F62" s="225"/>
      <c r="G62" s="225"/>
      <c r="H62" s="225"/>
      <c r="I62" s="225"/>
      <c r="J62" s="225"/>
    </row>
    <row r="63" spans="1:10" s="221" customFormat="1" ht="25.5">
      <c r="A63" s="223">
        <v>11.1</v>
      </c>
      <c r="B63" s="228" t="s">
        <v>649</v>
      </c>
      <c r="C63" s="223" t="s">
        <v>593</v>
      </c>
      <c r="D63" s="227">
        <v>3000</v>
      </c>
      <c r="E63" s="227">
        <v>3500</v>
      </c>
      <c r="F63" s="523">
        <v>1</v>
      </c>
      <c r="G63" s="225">
        <f>ROUND(F63*9%,2)</f>
        <v>0.09</v>
      </c>
      <c r="H63" s="225">
        <f>ROUND(F63*9%,2)</f>
        <v>0.09</v>
      </c>
      <c r="I63" s="225">
        <f>F63+G63+H63</f>
        <v>1.1800000000000002</v>
      </c>
      <c r="J63" s="331">
        <f t="shared" ref="J63:J65" si="32">ROUND(I63*E63,2)</f>
        <v>4130</v>
      </c>
    </row>
    <row r="64" spans="1:10" s="221" customFormat="1" ht="25.5">
      <c r="A64" s="223">
        <v>11.2</v>
      </c>
      <c r="B64" s="228" t="s">
        <v>650</v>
      </c>
      <c r="C64" s="223" t="s">
        <v>593</v>
      </c>
      <c r="D64" s="227">
        <v>1000</v>
      </c>
      <c r="E64" s="227">
        <v>1500</v>
      </c>
      <c r="F64" s="523">
        <v>1</v>
      </c>
      <c r="G64" s="225">
        <f t="shared" ref="G64:G66" si="33">ROUND(F64*9%,2)</f>
        <v>0.09</v>
      </c>
      <c r="H64" s="225">
        <f t="shared" ref="H64:H66" si="34">ROUND(F64*9%,2)</f>
        <v>0.09</v>
      </c>
      <c r="I64" s="225">
        <f t="shared" ref="I64:I66" si="35">F64+G64+H64</f>
        <v>1.1800000000000002</v>
      </c>
      <c r="J64" s="331">
        <f t="shared" si="32"/>
        <v>1770</v>
      </c>
    </row>
    <row r="65" spans="1:10" s="221" customFormat="1" ht="12.75">
      <c r="A65" s="223">
        <v>11.3</v>
      </c>
      <c r="B65" s="228" t="s">
        <v>651</v>
      </c>
      <c r="C65" s="223" t="s">
        <v>593</v>
      </c>
      <c r="D65" s="227">
        <v>15000</v>
      </c>
      <c r="E65" s="227">
        <v>17000</v>
      </c>
      <c r="F65" s="523">
        <v>450</v>
      </c>
      <c r="G65" s="225">
        <f t="shared" si="33"/>
        <v>40.5</v>
      </c>
      <c r="H65" s="225">
        <f t="shared" si="34"/>
        <v>40.5</v>
      </c>
      <c r="I65" s="225">
        <f t="shared" si="35"/>
        <v>531</v>
      </c>
      <c r="J65" s="331">
        <f t="shared" si="32"/>
        <v>9027000</v>
      </c>
    </row>
    <row r="66" spans="1:10" s="221" customFormat="1" ht="178.5">
      <c r="A66" s="223">
        <v>12</v>
      </c>
      <c r="B66" s="228" t="s">
        <v>1138</v>
      </c>
      <c r="C66" s="223" t="s">
        <v>179</v>
      </c>
      <c r="D66" s="227">
        <v>1</v>
      </c>
      <c r="E66" s="227">
        <v>1</v>
      </c>
      <c r="F66" s="523">
        <v>400000</v>
      </c>
      <c r="G66" s="225">
        <f t="shared" si="33"/>
        <v>36000</v>
      </c>
      <c r="H66" s="225">
        <f t="shared" si="34"/>
        <v>36000</v>
      </c>
      <c r="I66" s="225">
        <f t="shared" si="35"/>
        <v>472000</v>
      </c>
      <c r="J66" s="331">
        <f>ROUND(I66*E66,2)</f>
        <v>472000</v>
      </c>
    </row>
    <row r="67" spans="1:10" s="221" customFormat="1" ht="89.25">
      <c r="A67" s="223">
        <v>13</v>
      </c>
      <c r="B67" s="228" t="s">
        <v>1139</v>
      </c>
      <c r="C67" s="216"/>
      <c r="D67" s="216"/>
      <c r="E67" s="216"/>
      <c r="F67" s="225"/>
      <c r="G67" s="225"/>
      <c r="H67" s="225"/>
      <c r="I67" s="225"/>
      <c r="J67" s="225"/>
    </row>
    <row r="68" spans="1:10" s="221" customFormat="1" ht="12.75">
      <c r="A68" s="223">
        <v>13.1</v>
      </c>
      <c r="B68" s="228" t="s">
        <v>652</v>
      </c>
      <c r="C68" s="223" t="s">
        <v>593</v>
      </c>
      <c r="D68" s="227">
        <v>200</v>
      </c>
      <c r="E68" s="227">
        <v>200</v>
      </c>
      <c r="F68" s="523">
        <v>150</v>
      </c>
      <c r="G68" s="225">
        <f>ROUND(F68*9%,2)</f>
        <v>13.5</v>
      </c>
      <c r="H68" s="225">
        <f>ROUND(F68*9%,2)</f>
        <v>13.5</v>
      </c>
      <c r="I68" s="225">
        <f>F68+G68+H68</f>
        <v>177</v>
      </c>
      <c r="J68" s="331">
        <f t="shared" ref="J68:J71" si="36">ROUND(I68*E68,2)</f>
        <v>35400</v>
      </c>
    </row>
    <row r="69" spans="1:10" s="221" customFormat="1" ht="12.75">
      <c r="A69" s="223">
        <v>13.2</v>
      </c>
      <c r="B69" s="228" t="s">
        <v>653</v>
      </c>
      <c r="C69" s="223" t="s">
        <v>593</v>
      </c>
      <c r="D69" s="227">
        <v>20</v>
      </c>
      <c r="E69" s="227">
        <v>20</v>
      </c>
      <c r="F69" s="523">
        <v>6000</v>
      </c>
      <c r="G69" s="225">
        <f t="shared" ref="G69:G75" si="37">ROUND(F69*9%,2)</f>
        <v>540</v>
      </c>
      <c r="H69" s="225">
        <f t="shared" ref="H69:H75" si="38">ROUND(F69*9%,2)</f>
        <v>540</v>
      </c>
      <c r="I69" s="225">
        <f t="shared" ref="I69:I75" si="39">F69+G69+H69</f>
        <v>7080</v>
      </c>
      <c r="J69" s="331">
        <f t="shared" si="36"/>
        <v>141600</v>
      </c>
    </row>
    <row r="70" spans="1:10" s="221" customFormat="1" ht="12.75">
      <c r="A70" s="223">
        <v>13.3</v>
      </c>
      <c r="B70" s="228" t="s">
        <v>654</v>
      </c>
      <c r="C70" s="223" t="s">
        <v>593</v>
      </c>
      <c r="D70" s="227">
        <v>225</v>
      </c>
      <c r="E70" s="227">
        <v>225</v>
      </c>
      <c r="F70" s="523">
        <v>3500</v>
      </c>
      <c r="G70" s="225">
        <f t="shared" si="37"/>
        <v>315</v>
      </c>
      <c r="H70" s="225">
        <f t="shared" si="38"/>
        <v>315</v>
      </c>
      <c r="I70" s="225">
        <f t="shared" si="39"/>
        <v>4130</v>
      </c>
      <c r="J70" s="331">
        <f t="shared" si="36"/>
        <v>929250</v>
      </c>
    </row>
    <row r="71" spans="1:10" s="221" customFormat="1" ht="12.75">
      <c r="A71" s="223">
        <v>13.4</v>
      </c>
      <c r="B71" s="228" t="s">
        <v>655</v>
      </c>
      <c r="C71" s="223" t="s">
        <v>593</v>
      </c>
      <c r="D71" s="227">
        <v>2</v>
      </c>
      <c r="E71" s="227">
        <v>2</v>
      </c>
      <c r="F71" s="523">
        <v>7000</v>
      </c>
      <c r="G71" s="225">
        <f t="shared" si="37"/>
        <v>630</v>
      </c>
      <c r="H71" s="225">
        <f t="shared" si="38"/>
        <v>630</v>
      </c>
      <c r="I71" s="225">
        <f t="shared" si="39"/>
        <v>8260</v>
      </c>
      <c r="J71" s="331">
        <f t="shared" si="36"/>
        <v>16520</v>
      </c>
    </row>
    <row r="72" spans="1:10" s="221" customFormat="1" ht="204">
      <c r="A72" s="223">
        <v>14</v>
      </c>
      <c r="B72" s="228" t="s">
        <v>1140</v>
      </c>
      <c r="C72" s="223" t="s">
        <v>656</v>
      </c>
      <c r="D72" s="227">
        <v>600</v>
      </c>
      <c r="E72" s="227">
        <v>750</v>
      </c>
      <c r="F72" s="523">
        <v>1</v>
      </c>
      <c r="G72" s="225">
        <f t="shared" si="37"/>
        <v>0.09</v>
      </c>
      <c r="H72" s="225">
        <f t="shared" si="38"/>
        <v>0.09</v>
      </c>
      <c r="I72" s="225">
        <f t="shared" si="39"/>
        <v>1.1800000000000002</v>
      </c>
      <c r="J72" s="331">
        <f>ROUND(I72*E72,2)</f>
        <v>885</v>
      </c>
    </row>
    <row r="73" spans="1:10" s="221" customFormat="1" ht="114.75">
      <c r="A73" s="223">
        <v>15</v>
      </c>
      <c r="B73" s="228" t="s">
        <v>1141</v>
      </c>
      <c r="C73" s="223" t="s">
        <v>34</v>
      </c>
      <c r="D73" s="227">
        <v>2</v>
      </c>
      <c r="E73" s="227">
        <v>2</v>
      </c>
      <c r="F73" s="523">
        <v>180000</v>
      </c>
      <c r="G73" s="225">
        <f t="shared" si="37"/>
        <v>16200</v>
      </c>
      <c r="H73" s="225">
        <f t="shared" si="38"/>
        <v>16200</v>
      </c>
      <c r="I73" s="225">
        <f t="shared" si="39"/>
        <v>212400</v>
      </c>
      <c r="J73" s="331">
        <f t="shared" ref="J73:J136" si="40">ROUND(I73*E73,2)</f>
        <v>424800</v>
      </c>
    </row>
    <row r="74" spans="1:10" s="221" customFormat="1" ht="102">
      <c r="A74" s="223">
        <v>16</v>
      </c>
      <c r="B74" s="228" t="s">
        <v>1142</v>
      </c>
      <c r="C74" s="223" t="s">
        <v>34</v>
      </c>
      <c r="D74" s="227">
        <v>2</v>
      </c>
      <c r="E74" s="227">
        <v>2</v>
      </c>
      <c r="F74" s="523">
        <v>80000</v>
      </c>
      <c r="G74" s="225">
        <f t="shared" si="37"/>
        <v>7200</v>
      </c>
      <c r="H74" s="225">
        <f t="shared" si="38"/>
        <v>7200</v>
      </c>
      <c r="I74" s="225">
        <f t="shared" si="39"/>
        <v>94400</v>
      </c>
      <c r="J74" s="331">
        <f t="shared" si="40"/>
        <v>188800</v>
      </c>
    </row>
    <row r="75" spans="1:10" s="221" customFormat="1" ht="102">
      <c r="A75" s="223">
        <v>17</v>
      </c>
      <c r="B75" s="228" t="s">
        <v>1143</v>
      </c>
      <c r="C75" s="223" t="s">
        <v>34</v>
      </c>
      <c r="D75" s="227">
        <f>'[1]Schd 1 Supply price schd'!D120</f>
        <v>35</v>
      </c>
      <c r="E75" s="419" t="str">
        <f>'Erection-SS'!E108</f>
        <v>45</v>
      </c>
      <c r="F75" s="523">
        <v>6500</v>
      </c>
      <c r="G75" s="225">
        <f t="shared" si="37"/>
        <v>585</v>
      </c>
      <c r="H75" s="225">
        <f t="shared" si="38"/>
        <v>585</v>
      </c>
      <c r="I75" s="225">
        <f t="shared" si="39"/>
        <v>7670</v>
      </c>
      <c r="J75" s="331">
        <f t="shared" si="40"/>
        <v>345150</v>
      </c>
    </row>
    <row r="76" spans="1:10" s="221" customFormat="1" ht="76.5">
      <c r="A76" s="223">
        <v>18</v>
      </c>
      <c r="B76" s="222" t="s">
        <v>657</v>
      </c>
      <c r="C76" s="225"/>
      <c r="D76" s="245"/>
      <c r="E76" s="245"/>
      <c r="F76" s="246"/>
      <c r="G76" s="246"/>
      <c r="H76" s="246"/>
      <c r="I76" s="246"/>
      <c r="J76" s="246"/>
    </row>
    <row r="77" spans="1:10" s="221" customFormat="1" ht="38.25">
      <c r="A77" s="223">
        <v>18.100000000000001</v>
      </c>
      <c r="B77" s="228" t="s">
        <v>658</v>
      </c>
      <c r="C77" s="247" t="s">
        <v>659</v>
      </c>
      <c r="D77" s="245">
        <v>1</v>
      </c>
      <c r="E77" s="245">
        <v>1</v>
      </c>
      <c r="F77" s="523">
        <v>170</v>
      </c>
      <c r="G77" s="225">
        <f>ROUND(F77*9%,2)</f>
        <v>15.3</v>
      </c>
      <c r="H77" s="225">
        <f>ROUND(F77*9%,2)</f>
        <v>15.3</v>
      </c>
      <c r="I77" s="225">
        <f>F77+G77+H77</f>
        <v>200.60000000000002</v>
      </c>
      <c r="J77" s="331">
        <f t="shared" si="40"/>
        <v>200.6</v>
      </c>
    </row>
    <row r="78" spans="1:10" s="221" customFormat="1" ht="12.75">
      <c r="A78" s="223">
        <v>18.2</v>
      </c>
      <c r="B78" s="228" t="s">
        <v>660</v>
      </c>
      <c r="C78" s="247" t="s">
        <v>659</v>
      </c>
      <c r="D78" s="245">
        <v>1</v>
      </c>
      <c r="E78" s="245">
        <v>1</v>
      </c>
      <c r="F78" s="523">
        <v>6000</v>
      </c>
      <c r="G78" s="225">
        <f t="shared" ref="G78:G83" si="41">ROUND(F78*9%,2)</f>
        <v>540</v>
      </c>
      <c r="H78" s="225">
        <f t="shared" ref="H78:H83" si="42">ROUND(F78*9%,2)</f>
        <v>540</v>
      </c>
      <c r="I78" s="225">
        <f t="shared" ref="I78:I83" si="43">F78+G78+H78</f>
        <v>7080</v>
      </c>
      <c r="J78" s="331">
        <f t="shared" si="40"/>
        <v>7080</v>
      </c>
    </row>
    <row r="79" spans="1:10" s="221" customFormat="1" ht="12.75">
      <c r="A79" s="223">
        <v>18.3</v>
      </c>
      <c r="B79" s="228" t="s">
        <v>661</v>
      </c>
      <c r="C79" s="247" t="s">
        <v>659</v>
      </c>
      <c r="D79" s="245">
        <v>1</v>
      </c>
      <c r="E79" s="245">
        <v>1</v>
      </c>
      <c r="F79" s="523">
        <v>7000</v>
      </c>
      <c r="G79" s="225">
        <f t="shared" si="41"/>
        <v>630</v>
      </c>
      <c r="H79" s="225">
        <f t="shared" si="42"/>
        <v>630</v>
      </c>
      <c r="I79" s="225">
        <f t="shared" si="43"/>
        <v>8260</v>
      </c>
      <c r="J79" s="331">
        <f t="shared" si="40"/>
        <v>8260</v>
      </c>
    </row>
    <row r="80" spans="1:10" s="221" customFormat="1" ht="12.75">
      <c r="A80" s="223">
        <v>18.399999999999999</v>
      </c>
      <c r="B80" s="228" t="s">
        <v>662</v>
      </c>
      <c r="C80" s="247" t="s">
        <v>659</v>
      </c>
      <c r="D80" s="245">
        <v>1</v>
      </c>
      <c r="E80" s="245">
        <v>1</v>
      </c>
      <c r="F80" s="523">
        <v>7500</v>
      </c>
      <c r="G80" s="225">
        <f t="shared" si="41"/>
        <v>675</v>
      </c>
      <c r="H80" s="225">
        <f t="shared" si="42"/>
        <v>675</v>
      </c>
      <c r="I80" s="225">
        <f t="shared" si="43"/>
        <v>8850</v>
      </c>
      <c r="J80" s="331">
        <f t="shared" si="40"/>
        <v>8850</v>
      </c>
    </row>
    <row r="81" spans="1:10" s="221" customFormat="1" ht="25.5">
      <c r="A81" s="223">
        <v>18.5</v>
      </c>
      <c r="B81" s="228" t="s">
        <v>663</v>
      </c>
      <c r="C81" s="247" t="s">
        <v>659</v>
      </c>
      <c r="D81" s="245">
        <v>1</v>
      </c>
      <c r="E81" s="245">
        <v>1</v>
      </c>
      <c r="F81" s="523">
        <v>5000</v>
      </c>
      <c r="G81" s="225">
        <f t="shared" si="41"/>
        <v>450</v>
      </c>
      <c r="H81" s="225">
        <f t="shared" si="42"/>
        <v>450</v>
      </c>
      <c r="I81" s="225">
        <f t="shared" si="43"/>
        <v>5900</v>
      </c>
      <c r="J81" s="331">
        <f t="shared" si="40"/>
        <v>5900</v>
      </c>
    </row>
    <row r="82" spans="1:10" s="221" customFormat="1" ht="12.75">
      <c r="A82" s="223">
        <v>18.600000000000001</v>
      </c>
      <c r="B82" s="228" t="s">
        <v>664</v>
      </c>
      <c r="C82" s="247" t="s">
        <v>665</v>
      </c>
      <c r="D82" s="245">
        <v>1</v>
      </c>
      <c r="E82" s="245">
        <v>1</v>
      </c>
      <c r="F82" s="523">
        <v>200</v>
      </c>
      <c r="G82" s="225">
        <f t="shared" si="41"/>
        <v>18</v>
      </c>
      <c r="H82" s="225">
        <f t="shared" si="42"/>
        <v>18</v>
      </c>
      <c r="I82" s="225">
        <f t="shared" si="43"/>
        <v>236</v>
      </c>
      <c r="J82" s="331">
        <f t="shared" si="40"/>
        <v>236</v>
      </c>
    </row>
    <row r="83" spans="1:10" s="221" customFormat="1" ht="25.5">
      <c r="A83" s="223">
        <v>18.7</v>
      </c>
      <c r="B83" s="228" t="s">
        <v>666</v>
      </c>
      <c r="C83" s="247" t="s">
        <v>667</v>
      </c>
      <c r="D83" s="245">
        <v>1</v>
      </c>
      <c r="E83" s="245">
        <v>1</v>
      </c>
      <c r="F83" s="523">
        <v>80000</v>
      </c>
      <c r="G83" s="225">
        <f t="shared" si="41"/>
        <v>7200</v>
      </c>
      <c r="H83" s="225">
        <f t="shared" si="42"/>
        <v>7200</v>
      </c>
      <c r="I83" s="225">
        <f t="shared" si="43"/>
        <v>94400</v>
      </c>
      <c r="J83" s="331">
        <f t="shared" si="40"/>
        <v>94400</v>
      </c>
    </row>
    <row r="84" spans="1:10" s="221" customFormat="1" ht="178.5">
      <c r="A84" s="214">
        <v>19</v>
      </c>
      <c r="B84" s="248" t="s">
        <v>1144</v>
      </c>
      <c r="C84" s="214" t="s">
        <v>179</v>
      </c>
      <c r="D84" s="216">
        <v>1</v>
      </c>
      <c r="E84" s="216">
        <v>1</v>
      </c>
      <c r="F84" s="523">
        <v>500000</v>
      </c>
      <c r="G84" s="225">
        <f>ROUND(F84*9%,2)</f>
        <v>45000</v>
      </c>
      <c r="H84" s="225">
        <f>ROUND(F84*9%,2)</f>
        <v>45000</v>
      </c>
      <c r="I84" s="225">
        <f>F84+G84+H84</f>
        <v>590000</v>
      </c>
      <c r="J84" s="331">
        <f t="shared" si="40"/>
        <v>590000</v>
      </c>
    </row>
    <row r="85" spans="1:10" s="221" customFormat="1" ht="76.5">
      <c r="A85" s="214">
        <v>20</v>
      </c>
      <c r="B85" s="248" t="s">
        <v>1145</v>
      </c>
      <c r="C85" s="214"/>
      <c r="D85" s="216"/>
      <c r="E85" s="216"/>
      <c r="F85" s="249"/>
      <c r="G85" s="225"/>
      <c r="H85" s="225"/>
      <c r="I85" s="225"/>
      <c r="J85" s="331">
        <f t="shared" si="40"/>
        <v>0</v>
      </c>
    </row>
    <row r="86" spans="1:10" s="221" customFormat="1" ht="114.75">
      <c r="A86" s="214">
        <v>20.100000000000001</v>
      </c>
      <c r="B86" s="248" t="s">
        <v>668</v>
      </c>
      <c r="C86" s="214" t="s">
        <v>38</v>
      </c>
      <c r="D86" s="216">
        <v>1</v>
      </c>
      <c r="E86" s="216">
        <v>1</v>
      </c>
      <c r="F86" s="523">
        <v>39000</v>
      </c>
      <c r="G86" s="225">
        <f>ROUND(F86*9%,2)</f>
        <v>3510</v>
      </c>
      <c r="H86" s="225">
        <f>ROUND(F86*9%,2)</f>
        <v>3510</v>
      </c>
      <c r="I86" s="225">
        <f>F86+G86+H86</f>
        <v>46020</v>
      </c>
      <c r="J86" s="331">
        <f t="shared" si="40"/>
        <v>46020</v>
      </c>
    </row>
    <row r="87" spans="1:10" s="221" customFormat="1" ht="102">
      <c r="A87" s="214">
        <v>20.2</v>
      </c>
      <c r="B87" s="248" t="s">
        <v>669</v>
      </c>
      <c r="C87" s="214" t="s">
        <v>38</v>
      </c>
      <c r="D87" s="216">
        <v>1</v>
      </c>
      <c r="E87" s="216">
        <v>1</v>
      </c>
      <c r="F87" s="523">
        <v>25000</v>
      </c>
      <c r="G87" s="225">
        <f t="shared" ref="G87:G99" si="44">ROUND(F87*9%,2)</f>
        <v>2250</v>
      </c>
      <c r="H87" s="225">
        <f t="shared" ref="H87:H99" si="45">ROUND(F87*9%,2)</f>
        <v>2250</v>
      </c>
      <c r="I87" s="225">
        <f t="shared" ref="I87:I99" si="46">F87+G87+H87</f>
        <v>29500</v>
      </c>
      <c r="J87" s="331">
        <f t="shared" si="40"/>
        <v>29500</v>
      </c>
    </row>
    <row r="88" spans="1:10" s="221" customFormat="1" ht="216.75">
      <c r="A88" s="214">
        <v>20.3</v>
      </c>
      <c r="B88" s="248" t="s">
        <v>1146</v>
      </c>
      <c r="C88" s="214" t="s">
        <v>38</v>
      </c>
      <c r="D88" s="216">
        <v>1</v>
      </c>
      <c r="E88" s="216">
        <v>1</v>
      </c>
      <c r="F88" s="523">
        <v>646000</v>
      </c>
      <c r="G88" s="225">
        <f t="shared" si="44"/>
        <v>58140</v>
      </c>
      <c r="H88" s="225">
        <f t="shared" si="45"/>
        <v>58140</v>
      </c>
      <c r="I88" s="225">
        <f t="shared" si="46"/>
        <v>762280</v>
      </c>
      <c r="J88" s="331">
        <f t="shared" si="40"/>
        <v>762280</v>
      </c>
    </row>
    <row r="89" spans="1:10" s="221" customFormat="1" ht="102">
      <c r="A89" s="214">
        <v>20.399999999999999</v>
      </c>
      <c r="B89" s="248" t="s">
        <v>670</v>
      </c>
      <c r="C89" s="214" t="s">
        <v>38</v>
      </c>
      <c r="D89" s="216">
        <v>1</v>
      </c>
      <c r="E89" s="216">
        <v>1</v>
      </c>
      <c r="F89" s="523">
        <v>755000</v>
      </c>
      <c r="G89" s="225">
        <f t="shared" si="44"/>
        <v>67950</v>
      </c>
      <c r="H89" s="225">
        <f t="shared" si="45"/>
        <v>67950</v>
      </c>
      <c r="I89" s="225">
        <f t="shared" si="46"/>
        <v>890900</v>
      </c>
      <c r="J89" s="331">
        <f t="shared" si="40"/>
        <v>890900</v>
      </c>
    </row>
    <row r="90" spans="1:10" s="221" customFormat="1" ht="114.75">
      <c r="A90" s="214">
        <v>20.5</v>
      </c>
      <c r="B90" s="248" t="s">
        <v>671</v>
      </c>
      <c r="C90" s="214" t="s">
        <v>38</v>
      </c>
      <c r="D90" s="216">
        <v>1</v>
      </c>
      <c r="E90" s="216">
        <v>1</v>
      </c>
      <c r="F90" s="523">
        <v>78000</v>
      </c>
      <c r="G90" s="225">
        <f t="shared" si="44"/>
        <v>7020</v>
      </c>
      <c r="H90" s="225">
        <f t="shared" si="45"/>
        <v>7020</v>
      </c>
      <c r="I90" s="225">
        <f t="shared" si="46"/>
        <v>92040</v>
      </c>
      <c r="J90" s="331">
        <f t="shared" si="40"/>
        <v>92040</v>
      </c>
    </row>
    <row r="91" spans="1:10" s="221" customFormat="1" ht="63.75">
      <c r="A91" s="214">
        <v>20.6</v>
      </c>
      <c r="B91" s="248" t="s">
        <v>1147</v>
      </c>
      <c r="C91" s="214" t="s">
        <v>38</v>
      </c>
      <c r="D91" s="216">
        <v>1</v>
      </c>
      <c r="E91" s="216">
        <v>1</v>
      </c>
      <c r="F91" s="523">
        <v>15000</v>
      </c>
      <c r="G91" s="225">
        <f t="shared" si="44"/>
        <v>1350</v>
      </c>
      <c r="H91" s="225">
        <f t="shared" si="45"/>
        <v>1350</v>
      </c>
      <c r="I91" s="225">
        <f t="shared" si="46"/>
        <v>17700</v>
      </c>
      <c r="J91" s="331">
        <f t="shared" si="40"/>
        <v>17700</v>
      </c>
    </row>
    <row r="92" spans="1:10" s="221" customFormat="1" ht="89.25">
      <c r="A92" s="214">
        <v>20.7</v>
      </c>
      <c r="B92" s="248" t="s">
        <v>1148</v>
      </c>
      <c r="C92" s="214" t="s">
        <v>38</v>
      </c>
      <c r="D92" s="216">
        <v>1</v>
      </c>
      <c r="E92" s="216">
        <v>1</v>
      </c>
      <c r="F92" s="523">
        <v>17000</v>
      </c>
      <c r="G92" s="225">
        <f t="shared" si="44"/>
        <v>1530</v>
      </c>
      <c r="H92" s="225">
        <f t="shared" si="45"/>
        <v>1530</v>
      </c>
      <c r="I92" s="225">
        <f t="shared" si="46"/>
        <v>20060</v>
      </c>
      <c r="J92" s="331">
        <f t="shared" si="40"/>
        <v>20060</v>
      </c>
    </row>
    <row r="93" spans="1:10" s="221" customFormat="1" ht="140.25">
      <c r="A93" s="214">
        <v>20.8</v>
      </c>
      <c r="B93" s="248" t="s">
        <v>1149</v>
      </c>
      <c r="C93" s="214" t="s">
        <v>38</v>
      </c>
      <c r="D93" s="216">
        <v>1</v>
      </c>
      <c r="E93" s="216">
        <v>1</v>
      </c>
      <c r="F93" s="523">
        <v>9300</v>
      </c>
      <c r="G93" s="225">
        <f t="shared" si="44"/>
        <v>837</v>
      </c>
      <c r="H93" s="225">
        <f t="shared" si="45"/>
        <v>837</v>
      </c>
      <c r="I93" s="225">
        <f t="shared" si="46"/>
        <v>10974</v>
      </c>
      <c r="J93" s="331">
        <f t="shared" si="40"/>
        <v>10974</v>
      </c>
    </row>
    <row r="94" spans="1:10" s="221" customFormat="1" ht="140.25">
      <c r="A94" s="214">
        <v>20.9</v>
      </c>
      <c r="B94" s="248" t="s">
        <v>1150</v>
      </c>
      <c r="C94" s="214" t="s">
        <v>38</v>
      </c>
      <c r="D94" s="216">
        <v>1</v>
      </c>
      <c r="E94" s="216">
        <v>1</v>
      </c>
      <c r="F94" s="523">
        <v>8700</v>
      </c>
      <c r="G94" s="225">
        <f t="shared" si="44"/>
        <v>783</v>
      </c>
      <c r="H94" s="225">
        <f t="shared" si="45"/>
        <v>783</v>
      </c>
      <c r="I94" s="225">
        <f t="shared" si="46"/>
        <v>10266</v>
      </c>
      <c r="J94" s="331">
        <f t="shared" si="40"/>
        <v>10266</v>
      </c>
    </row>
    <row r="95" spans="1:10" s="221" customFormat="1" ht="102">
      <c r="A95" s="250">
        <v>20.100000000000001</v>
      </c>
      <c r="B95" s="248" t="s">
        <v>1151</v>
      </c>
      <c r="C95" s="214" t="s">
        <v>38</v>
      </c>
      <c r="D95" s="216">
        <v>1</v>
      </c>
      <c r="E95" s="216">
        <v>1</v>
      </c>
      <c r="F95" s="523">
        <v>2100</v>
      </c>
      <c r="G95" s="225">
        <f t="shared" si="44"/>
        <v>189</v>
      </c>
      <c r="H95" s="225">
        <f t="shared" si="45"/>
        <v>189</v>
      </c>
      <c r="I95" s="225">
        <f t="shared" si="46"/>
        <v>2478</v>
      </c>
      <c r="J95" s="331">
        <f t="shared" si="40"/>
        <v>2478</v>
      </c>
    </row>
    <row r="96" spans="1:10" s="221" customFormat="1" ht="229.5">
      <c r="A96" s="214">
        <v>20.11</v>
      </c>
      <c r="B96" s="248" t="s">
        <v>1152</v>
      </c>
      <c r="C96" s="214" t="s">
        <v>38</v>
      </c>
      <c r="D96" s="216">
        <v>1</v>
      </c>
      <c r="E96" s="216">
        <v>1</v>
      </c>
      <c r="F96" s="523">
        <v>3100</v>
      </c>
      <c r="G96" s="225">
        <f t="shared" si="44"/>
        <v>279</v>
      </c>
      <c r="H96" s="225">
        <f t="shared" si="45"/>
        <v>279</v>
      </c>
      <c r="I96" s="225">
        <f t="shared" si="46"/>
        <v>3658</v>
      </c>
      <c r="J96" s="331">
        <f t="shared" si="40"/>
        <v>3658</v>
      </c>
    </row>
    <row r="97" spans="1:10" s="221" customFormat="1" ht="76.5">
      <c r="A97" s="214">
        <v>20.12</v>
      </c>
      <c r="B97" s="248" t="s">
        <v>672</v>
      </c>
      <c r="C97" s="214" t="s">
        <v>38</v>
      </c>
      <c r="D97" s="216">
        <v>1</v>
      </c>
      <c r="E97" s="216">
        <v>1</v>
      </c>
      <c r="F97" s="523">
        <v>5400</v>
      </c>
      <c r="G97" s="225">
        <f t="shared" si="44"/>
        <v>486</v>
      </c>
      <c r="H97" s="225">
        <f t="shared" si="45"/>
        <v>486</v>
      </c>
      <c r="I97" s="225">
        <f t="shared" si="46"/>
        <v>6372</v>
      </c>
      <c r="J97" s="331">
        <f t="shared" si="40"/>
        <v>6372</v>
      </c>
    </row>
    <row r="98" spans="1:10" s="221" customFormat="1" ht="89.25">
      <c r="A98" s="214">
        <v>20.13</v>
      </c>
      <c r="B98" s="248" t="s">
        <v>673</v>
      </c>
      <c r="C98" s="214" t="s">
        <v>38</v>
      </c>
      <c r="D98" s="216">
        <v>1</v>
      </c>
      <c r="E98" s="216">
        <v>1</v>
      </c>
      <c r="F98" s="523">
        <v>32000</v>
      </c>
      <c r="G98" s="225">
        <f t="shared" si="44"/>
        <v>2880</v>
      </c>
      <c r="H98" s="225">
        <f t="shared" si="45"/>
        <v>2880</v>
      </c>
      <c r="I98" s="225">
        <f t="shared" si="46"/>
        <v>37760</v>
      </c>
      <c r="J98" s="331">
        <f t="shared" si="40"/>
        <v>37760</v>
      </c>
    </row>
    <row r="99" spans="1:10" s="221" customFormat="1" ht="165.75">
      <c r="A99" s="214">
        <v>20.14</v>
      </c>
      <c r="B99" s="248" t="s">
        <v>674</v>
      </c>
      <c r="C99" s="214" t="s">
        <v>38</v>
      </c>
      <c r="D99" s="216">
        <v>1</v>
      </c>
      <c r="E99" s="216">
        <v>1</v>
      </c>
      <c r="F99" s="523">
        <v>202000</v>
      </c>
      <c r="G99" s="225">
        <f t="shared" si="44"/>
        <v>18180</v>
      </c>
      <c r="H99" s="225">
        <f t="shared" si="45"/>
        <v>18180</v>
      </c>
      <c r="I99" s="225">
        <f t="shared" si="46"/>
        <v>238360</v>
      </c>
      <c r="J99" s="331">
        <f t="shared" si="40"/>
        <v>238360</v>
      </c>
    </row>
    <row r="100" spans="1:10" s="221" customFormat="1" ht="63.75">
      <c r="A100" s="214">
        <v>20.149999999999999</v>
      </c>
      <c r="B100" s="248" t="s">
        <v>675</v>
      </c>
      <c r="C100" s="214"/>
      <c r="D100" s="216"/>
      <c r="E100" s="216"/>
      <c r="F100" s="249"/>
      <c r="G100" s="225"/>
      <c r="H100" s="225"/>
      <c r="I100" s="225"/>
      <c r="J100" s="331">
        <f t="shared" si="40"/>
        <v>0</v>
      </c>
    </row>
    <row r="101" spans="1:10" s="221" customFormat="1" ht="51">
      <c r="A101" s="214" t="s">
        <v>676</v>
      </c>
      <c r="B101" s="248" t="s">
        <v>677</v>
      </c>
      <c r="C101" s="214" t="s">
        <v>38</v>
      </c>
      <c r="D101" s="216">
        <v>1</v>
      </c>
      <c r="E101" s="216">
        <v>1</v>
      </c>
      <c r="F101" s="523">
        <v>13000</v>
      </c>
      <c r="G101" s="225">
        <f>ROUND(F101*9%,2)</f>
        <v>1170</v>
      </c>
      <c r="H101" s="225">
        <f>ROUND(F101*9%,2)</f>
        <v>1170</v>
      </c>
      <c r="I101" s="225">
        <f>F101+G101+H101</f>
        <v>15340</v>
      </c>
      <c r="J101" s="331">
        <f t="shared" si="40"/>
        <v>15340</v>
      </c>
    </row>
    <row r="102" spans="1:10" s="221" customFormat="1" ht="38.25">
      <c r="A102" s="214" t="s">
        <v>678</v>
      </c>
      <c r="B102" s="248" t="s">
        <v>679</v>
      </c>
      <c r="C102" s="214" t="s">
        <v>38</v>
      </c>
      <c r="D102" s="216">
        <v>1</v>
      </c>
      <c r="E102" s="216">
        <v>1</v>
      </c>
      <c r="F102" s="523">
        <v>4000</v>
      </c>
      <c r="G102" s="225">
        <f t="shared" ref="G102:G107" si="47">ROUND(F102*9%,2)</f>
        <v>360</v>
      </c>
      <c r="H102" s="225">
        <f t="shared" ref="H102:H107" si="48">ROUND(F102*9%,2)</f>
        <v>360</v>
      </c>
      <c r="I102" s="225">
        <f t="shared" ref="I102:I107" si="49">F102+G102+H102</f>
        <v>4720</v>
      </c>
      <c r="J102" s="331">
        <f t="shared" si="40"/>
        <v>4720</v>
      </c>
    </row>
    <row r="103" spans="1:10" s="221" customFormat="1" ht="25.5">
      <c r="A103" s="214" t="s">
        <v>680</v>
      </c>
      <c r="B103" s="248" t="s">
        <v>681</v>
      </c>
      <c r="C103" s="214" t="s">
        <v>38</v>
      </c>
      <c r="D103" s="216">
        <v>1</v>
      </c>
      <c r="E103" s="216">
        <v>1</v>
      </c>
      <c r="F103" s="523">
        <v>3800</v>
      </c>
      <c r="G103" s="225">
        <f t="shared" si="47"/>
        <v>342</v>
      </c>
      <c r="H103" s="225">
        <f t="shared" si="48"/>
        <v>342</v>
      </c>
      <c r="I103" s="225">
        <f t="shared" si="49"/>
        <v>4484</v>
      </c>
      <c r="J103" s="331">
        <f t="shared" si="40"/>
        <v>4484</v>
      </c>
    </row>
    <row r="104" spans="1:10" s="221" customFormat="1" ht="38.25">
      <c r="A104" s="214">
        <v>20.16</v>
      </c>
      <c r="B104" s="248" t="s">
        <v>682</v>
      </c>
      <c r="C104" s="214" t="s">
        <v>38</v>
      </c>
      <c r="D104" s="216">
        <v>1</v>
      </c>
      <c r="E104" s="216">
        <v>1</v>
      </c>
      <c r="F104" s="523">
        <v>27000</v>
      </c>
      <c r="G104" s="225">
        <f t="shared" si="47"/>
        <v>2430</v>
      </c>
      <c r="H104" s="225">
        <f t="shared" si="48"/>
        <v>2430</v>
      </c>
      <c r="I104" s="225">
        <f t="shared" si="49"/>
        <v>31860</v>
      </c>
      <c r="J104" s="331">
        <f t="shared" si="40"/>
        <v>31860</v>
      </c>
    </row>
    <row r="105" spans="1:10" s="221" customFormat="1" ht="38.25">
      <c r="A105" s="214">
        <v>20.170000000000002</v>
      </c>
      <c r="B105" s="248" t="s">
        <v>683</v>
      </c>
      <c r="C105" s="214" t="s">
        <v>38</v>
      </c>
      <c r="D105" s="216">
        <v>1</v>
      </c>
      <c r="E105" s="216">
        <v>1</v>
      </c>
      <c r="F105" s="523">
        <v>3200</v>
      </c>
      <c r="G105" s="225">
        <f t="shared" si="47"/>
        <v>288</v>
      </c>
      <c r="H105" s="225">
        <f t="shared" si="48"/>
        <v>288</v>
      </c>
      <c r="I105" s="225">
        <f t="shared" si="49"/>
        <v>3776</v>
      </c>
      <c r="J105" s="331">
        <f t="shared" si="40"/>
        <v>3776</v>
      </c>
    </row>
    <row r="106" spans="1:10" s="221" customFormat="1" ht="38.25">
      <c r="A106" s="214">
        <v>20.18</v>
      </c>
      <c r="B106" s="248" t="s">
        <v>684</v>
      </c>
      <c r="C106" s="214" t="s">
        <v>38</v>
      </c>
      <c r="D106" s="216">
        <v>1</v>
      </c>
      <c r="E106" s="216">
        <v>1</v>
      </c>
      <c r="F106" s="523">
        <v>27000</v>
      </c>
      <c r="G106" s="225">
        <f t="shared" si="47"/>
        <v>2430</v>
      </c>
      <c r="H106" s="225">
        <f t="shared" si="48"/>
        <v>2430</v>
      </c>
      <c r="I106" s="225">
        <f t="shared" si="49"/>
        <v>31860</v>
      </c>
      <c r="J106" s="331">
        <f t="shared" si="40"/>
        <v>31860</v>
      </c>
    </row>
    <row r="107" spans="1:10" s="221" customFormat="1" ht="38.25">
      <c r="A107" s="214">
        <v>20.190000000000001</v>
      </c>
      <c r="B107" s="248" t="s">
        <v>685</v>
      </c>
      <c r="C107" s="214" t="s">
        <v>38</v>
      </c>
      <c r="D107" s="216">
        <v>1</v>
      </c>
      <c r="E107" s="216">
        <v>1</v>
      </c>
      <c r="F107" s="523">
        <v>24000</v>
      </c>
      <c r="G107" s="225">
        <f t="shared" si="47"/>
        <v>2160</v>
      </c>
      <c r="H107" s="225">
        <f t="shared" si="48"/>
        <v>2160</v>
      </c>
      <c r="I107" s="225">
        <f t="shared" si="49"/>
        <v>28320</v>
      </c>
      <c r="J107" s="331">
        <f t="shared" si="40"/>
        <v>28320</v>
      </c>
    </row>
    <row r="108" spans="1:10" s="221" customFormat="1" ht="76.5">
      <c r="A108" s="250">
        <v>20.2</v>
      </c>
      <c r="B108" s="248" t="s">
        <v>686</v>
      </c>
      <c r="C108" s="214"/>
      <c r="D108" s="216"/>
      <c r="E108" s="216"/>
      <c r="F108" s="249"/>
      <c r="G108" s="225"/>
      <c r="H108" s="225"/>
      <c r="I108" s="225"/>
      <c r="J108" s="331">
        <f t="shared" si="40"/>
        <v>0</v>
      </c>
    </row>
    <row r="109" spans="1:10" s="221" customFormat="1" ht="12.75">
      <c r="A109" s="214" t="s">
        <v>687</v>
      </c>
      <c r="B109" s="248" t="s">
        <v>688</v>
      </c>
      <c r="C109" s="214" t="s">
        <v>34</v>
      </c>
      <c r="D109" s="216">
        <v>20</v>
      </c>
      <c r="E109" s="216">
        <v>20</v>
      </c>
      <c r="F109" s="523">
        <v>800</v>
      </c>
      <c r="G109" s="225">
        <f>ROUND(F109*9%,2)</f>
        <v>72</v>
      </c>
      <c r="H109" s="225">
        <f>ROUND(F109*9%,2)</f>
        <v>72</v>
      </c>
      <c r="I109" s="225">
        <f>F109+G109+H109</f>
        <v>944</v>
      </c>
      <c r="J109" s="331">
        <f t="shared" si="40"/>
        <v>18880</v>
      </c>
    </row>
    <row r="110" spans="1:10" s="221" customFormat="1" ht="12.75">
      <c r="A110" s="214" t="s">
        <v>689</v>
      </c>
      <c r="B110" s="248" t="s">
        <v>690</v>
      </c>
      <c r="C110" s="214" t="s">
        <v>34</v>
      </c>
      <c r="D110" s="216">
        <v>1</v>
      </c>
      <c r="E110" s="216">
        <v>1</v>
      </c>
      <c r="F110" s="523">
        <v>1000</v>
      </c>
      <c r="G110" s="225">
        <f t="shared" ref="G110:G112" si="50">ROUND(F110*9%,2)</f>
        <v>90</v>
      </c>
      <c r="H110" s="225">
        <f t="shared" ref="H110:H112" si="51">ROUND(F110*9%,2)</f>
        <v>90</v>
      </c>
      <c r="I110" s="225">
        <f t="shared" ref="I110:I112" si="52">F110+G110+H110</f>
        <v>1180</v>
      </c>
      <c r="J110" s="331">
        <f t="shared" si="40"/>
        <v>1180</v>
      </c>
    </row>
    <row r="111" spans="1:10" s="221" customFormat="1" ht="63.75">
      <c r="A111" s="214">
        <v>20.21</v>
      </c>
      <c r="B111" s="248" t="s">
        <v>1153</v>
      </c>
      <c r="C111" s="214" t="s">
        <v>38</v>
      </c>
      <c r="D111" s="216">
        <v>1</v>
      </c>
      <c r="E111" s="216">
        <v>1</v>
      </c>
      <c r="F111" s="523">
        <v>210000</v>
      </c>
      <c r="G111" s="225">
        <f t="shared" si="50"/>
        <v>18900</v>
      </c>
      <c r="H111" s="225">
        <f t="shared" si="51"/>
        <v>18900</v>
      </c>
      <c r="I111" s="225">
        <f t="shared" si="52"/>
        <v>247800</v>
      </c>
      <c r="J111" s="331">
        <f t="shared" si="40"/>
        <v>247800</v>
      </c>
    </row>
    <row r="112" spans="1:10" s="221" customFormat="1" ht="63.75">
      <c r="A112" s="216">
        <v>20.22</v>
      </c>
      <c r="B112" s="215" t="s">
        <v>1154</v>
      </c>
      <c r="C112" s="214" t="s">
        <v>38</v>
      </c>
      <c r="D112" s="216">
        <v>1</v>
      </c>
      <c r="E112" s="216">
        <v>1</v>
      </c>
      <c r="F112" s="523">
        <v>5000</v>
      </c>
      <c r="G112" s="225">
        <f t="shared" si="50"/>
        <v>450</v>
      </c>
      <c r="H112" s="225">
        <f t="shared" si="51"/>
        <v>450</v>
      </c>
      <c r="I112" s="225">
        <f t="shared" si="52"/>
        <v>5900</v>
      </c>
      <c r="J112" s="331">
        <f t="shared" si="40"/>
        <v>5900</v>
      </c>
    </row>
    <row r="113" spans="1:11" s="221" customFormat="1" ht="153">
      <c r="A113" s="214">
        <v>21</v>
      </c>
      <c r="B113" s="251" t="s">
        <v>1155</v>
      </c>
      <c r="C113" s="214"/>
      <c r="D113" s="216"/>
      <c r="E113" s="216"/>
      <c r="F113" s="249"/>
      <c r="G113" s="225"/>
      <c r="H113" s="225"/>
      <c r="I113" s="225"/>
      <c r="J113" s="331">
        <f t="shared" si="40"/>
        <v>0</v>
      </c>
    </row>
    <row r="114" spans="1:11" s="221" customFormat="1" ht="12.75">
      <c r="A114" s="214">
        <v>21.1</v>
      </c>
      <c r="B114" s="248" t="s">
        <v>691</v>
      </c>
      <c r="C114" s="214" t="s">
        <v>20</v>
      </c>
      <c r="D114" s="216">
        <v>2</v>
      </c>
      <c r="E114" s="216">
        <v>2</v>
      </c>
      <c r="F114" s="523">
        <v>150000</v>
      </c>
      <c r="G114" s="225">
        <f>ROUND(F114*9%,2)</f>
        <v>13500</v>
      </c>
      <c r="H114" s="225">
        <f>ROUND(F114*9%,2)</f>
        <v>13500</v>
      </c>
      <c r="I114" s="225">
        <f>F114+G114+H114</f>
        <v>177000</v>
      </c>
      <c r="J114" s="331">
        <f t="shared" si="40"/>
        <v>354000</v>
      </c>
    </row>
    <row r="115" spans="1:11" s="221" customFormat="1" ht="12.75">
      <c r="A115" s="214">
        <v>21.2</v>
      </c>
      <c r="B115" s="248" t="s">
        <v>692</v>
      </c>
      <c r="C115" s="214" t="s">
        <v>20</v>
      </c>
      <c r="D115" s="216">
        <v>1</v>
      </c>
      <c r="E115" s="216">
        <v>1</v>
      </c>
      <c r="F115" s="523">
        <v>80000</v>
      </c>
      <c r="G115" s="225">
        <f t="shared" ref="G115:G122" si="53">ROUND(F115*9%,2)</f>
        <v>7200</v>
      </c>
      <c r="H115" s="225">
        <f t="shared" ref="H115:H122" si="54">ROUND(F115*9%,2)</f>
        <v>7200</v>
      </c>
      <c r="I115" s="225">
        <f t="shared" ref="I115:I122" si="55">F115+G115+H115</f>
        <v>94400</v>
      </c>
      <c r="J115" s="331">
        <f t="shared" si="40"/>
        <v>94400</v>
      </c>
    </row>
    <row r="116" spans="1:11" s="221" customFormat="1" ht="216.75">
      <c r="A116" s="223">
        <v>22</v>
      </c>
      <c r="B116" s="228" t="s">
        <v>1156</v>
      </c>
      <c r="C116" s="223" t="s">
        <v>34</v>
      </c>
      <c r="D116" s="227">
        <v>2</v>
      </c>
      <c r="E116" s="227">
        <v>2</v>
      </c>
      <c r="F116" s="523">
        <v>350000</v>
      </c>
      <c r="G116" s="225">
        <f t="shared" si="53"/>
        <v>31500</v>
      </c>
      <c r="H116" s="225">
        <f t="shared" si="54"/>
        <v>31500</v>
      </c>
      <c r="I116" s="225">
        <f t="shared" si="55"/>
        <v>413000</v>
      </c>
      <c r="J116" s="331">
        <f t="shared" si="40"/>
        <v>826000</v>
      </c>
    </row>
    <row r="117" spans="1:11" s="221" customFormat="1" ht="114.75">
      <c r="A117" s="223">
        <v>23</v>
      </c>
      <c r="B117" s="228" t="s">
        <v>1157</v>
      </c>
      <c r="C117" s="223" t="s">
        <v>38</v>
      </c>
      <c r="D117" s="227">
        <v>1</v>
      </c>
      <c r="E117" s="227">
        <v>1</v>
      </c>
      <c r="F117" s="523">
        <v>50000</v>
      </c>
      <c r="G117" s="225">
        <f t="shared" si="53"/>
        <v>4500</v>
      </c>
      <c r="H117" s="225">
        <f t="shared" si="54"/>
        <v>4500</v>
      </c>
      <c r="I117" s="225">
        <f t="shared" si="55"/>
        <v>59000</v>
      </c>
      <c r="J117" s="331">
        <f t="shared" si="40"/>
        <v>59000</v>
      </c>
    </row>
    <row r="118" spans="1:11" s="221" customFormat="1" ht="204">
      <c r="A118" s="223">
        <v>24</v>
      </c>
      <c r="B118" s="229" t="s">
        <v>1158</v>
      </c>
      <c r="C118" s="214" t="s">
        <v>38</v>
      </c>
      <c r="D118" s="245">
        <v>1</v>
      </c>
      <c r="E118" s="245">
        <v>1</v>
      </c>
      <c r="F118" s="523">
        <v>16500000</v>
      </c>
      <c r="G118" s="225">
        <f t="shared" si="53"/>
        <v>1485000</v>
      </c>
      <c r="H118" s="225">
        <f t="shared" si="54"/>
        <v>1485000</v>
      </c>
      <c r="I118" s="225">
        <f t="shared" si="55"/>
        <v>19470000</v>
      </c>
      <c r="J118" s="331">
        <f t="shared" si="40"/>
        <v>19470000</v>
      </c>
    </row>
    <row r="119" spans="1:11" s="221" customFormat="1" ht="63.75">
      <c r="A119" s="223">
        <v>25</v>
      </c>
      <c r="B119" s="228" t="s">
        <v>1159</v>
      </c>
      <c r="C119" s="223" t="s">
        <v>693</v>
      </c>
      <c r="D119" s="227">
        <v>5000</v>
      </c>
      <c r="E119" s="227">
        <v>5500</v>
      </c>
      <c r="F119" s="523">
        <v>30</v>
      </c>
      <c r="G119" s="225">
        <f t="shared" si="53"/>
        <v>2.7</v>
      </c>
      <c r="H119" s="225">
        <f t="shared" si="54"/>
        <v>2.7</v>
      </c>
      <c r="I119" s="225">
        <f t="shared" si="55"/>
        <v>35.400000000000006</v>
      </c>
      <c r="J119" s="331">
        <f t="shared" si="40"/>
        <v>194700</v>
      </c>
    </row>
    <row r="120" spans="1:11" s="221" customFormat="1" ht="216.75">
      <c r="A120" s="223">
        <v>26</v>
      </c>
      <c r="B120" s="229" t="s">
        <v>1160</v>
      </c>
      <c r="C120" s="223" t="s">
        <v>38</v>
      </c>
      <c r="D120" s="227">
        <v>1</v>
      </c>
      <c r="E120" s="227">
        <v>1</v>
      </c>
      <c r="F120" s="523">
        <v>700000</v>
      </c>
      <c r="G120" s="225">
        <f t="shared" si="53"/>
        <v>63000</v>
      </c>
      <c r="H120" s="225">
        <f t="shared" si="54"/>
        <v>63000</v>
      </c>
      <c r="I120" s="225">
        <f t="shared" si="55"/>
        <v>826000</v>
      </c>
      <c r="J120" s="331">
        <f t="shared" si="40"/>
        <v>826000</v>
      </c>
    </row>
    <row r="121" spans="1:11" s="221" customFormat="1" ht="89.25">
      <c r="A121" s="216">
        <v>27</v>
      </c>
      <c r="B121" s="252" t="s">
        <v>1161</v>
      </c>
      <c r="C121" s="253" t="s">
        <v>38</v>
      </c>
      <c r="D121" s="245">
        <v>1</v>
      </c>
      <c r="E121" s="245">
        <v>1</v>
      </c>
      <c r="F121" s="523">
        <v>90000</v>
      </c>
      <c r="G121" s="225">
        <f t="shared" si="53"/>
        <v>8100</v>
      </c>
      <c r="H121" s="225">
        <f t="shared" si="54"/>
        <v>8100</v>
      </c>
      <c r="I121" s="225">
        <f t="shared" si="55"/>
        <v>106200</v>
      </c>
      <c r="J121" s="331">
        <f t="shared" si="40"/>
        <v>106200</v>
      </c>
    </row>
    <row r="122" spans="1:11" s="221" customFormat="1" ht="76.5">
      <c r="A122" s="214">
        <v>28</v>
      </c>
      <c r="B122" s="248" t="s">
        <v>1162</v>
      </c>
      <c r="C122" s="214" t="s">
        <v>694</v>
      </c>
      <c r="D122" s="216">
        <v>800</v>
      </c>
      <c r="E122" s="216">
        <v>800</v>
      </c>
      <c r="F122" s="523">
        <v>1</v>
      </c>
      <c r="G122" s="225">
        <f t="shared" si="53"/>
        <v>0.09</v>
      </c>
      <c r="H122" s="225">
        <f t="shared" si="54"/>
        <v>0.09</v>
      </c>
      <c r="I122" s="225">
        <f t="shared" si="55"/>
        <v>1.1800000000000002</v>
      </c>
      <c r="J122" s="331">
        <f t="shared" si="40"/>
        <v>944</v>
      </c>
      <c r="K122" s="218"/>
    </row>
    <row r="123" spans="1:11" s="221" customFormat="1" ht="76.5">
      <c r="A123" s="214">
        <v>28.1</v>
      </c>
      <c r="B123" s="248" t="s">
        <v>695</v>
      </c>
      <c r="C123" s="214" t="s">
        <v>38</v>
      </c>
      <c r="D123" s="216">
        <v>1</v>
      </c>
      <c r="E123" s="216">
        <v>1</v>
      </c>
      <c r="F123" s="249"/>
      <c r="G123" s="225"/>
      <c r="H123" s="225"/>
      <c r="I123" s="225"/>
      <c r="J123" s="331">
        <f t="shared" si="40"/>
        <v>0</v>
      </c>
    </row>
    <row r="124" spans="1:11" s="221" customFormat="1" ht="102">
      <c r="A124" s="214">
        <v>28.2</v>
      </c>
      <c r="B124" s="248" t="s">
        <v>696</v>
      </c>
      <c r="C124" s="214" t="s">
        <v>38</v>
      </c>
      <c r="D124" s="216">
        <v>1</v>
      </c>
      <c r="E124" s="216">
        <v>1</v>
      </c>
      <c r="F124" s="249"/>
      <c r="G124" s="225"/>
      <c r="H124" s="225"/>
      <c r="I124" s="225"/>
      <c r="J124" s="331">
        <f t="shared" si="40"/>
        <v>0</v>
      </c>
    </row>
    <row r="125" spans="1:11" s="221" customFormat="1" ht="204">
      <c r="A125" s="214">
        <v>28.3</v>
      </c>
      <c r="B125" s="248" t="s">
        <v>697</v>
      </c>
      <c r="C125" s="214" t="s">
        <v>38</v>
      </c>
      <c r="D125" s="216">
        <v>1</v>
      </c>
      <c r="E125" s="216">
        <v>1</v>
      </c>
      <c r="F125" s="249"/>
      <c r="G125" s="225"/>
      <c r="H125" s="225"/>
      <c r="I125" s="225"/>
      <c r="J125" s="331">
        <f t="shared" si="40"/>
        <v>0</v>
      </c>
    </row>
    <row r="126" spans="1:11" s="221" customFormat="1" ht="102">
      <c r="A126" s="214">
        <v>28.4</v>
      </c>
      <c r="B126" s="248" t="s">
        <v>698</v>
      </c>
      <c r="C126" s="214" t="s">
        <v>38</v>
      </c>
      <c r="D126" s="216">
        <v>1</v>
      </c>
      <c r="E126" s="216">
        <v>1</v>
      </c>
      <c r="F126" s="249"/>
      <c r="G126" s="225"/>
      <c r="H126" s="225"/>
      <c r="I126" s="225"/>
      <c r="J126" s="331">
        <f t="shared" si="40"/>
        <v>0</v>
      </c>
    </row>
    <row r="127" spans="1:11" s="221" customFormat="1" ht="89.25">
      <c r="A127" s="214">
        <v>28.5</v>
      </c>
      <c r="B127" s="248" t="s">
        <v>699</v>
      </c>
      <c r="C127" s="214" t="s">
        <v>38</v>
      </c>
      <c r="D127" s="216">
        <v>1</v>
      </c>
      <c r="E127" s="216">
        <v>1</v>
      </c>
      <c r="F127" s="249"/>
      <c r="G127" s="225"/>
      <c r="H127" s="225"/>
      <c r="I127" s="225"/>
      <c r="J127" s="331">
        <f t="shared" si="40"/>
        <v>0</v>
      </c>
    </row>
    <row r="128" spans="1:11" s="221" customFormat="1" ht="89.25">
      <c r="A128" s="214">
        <v>28.6</v>
      </c>
      <c r="B128" s="248" t="s">
        <v>700</v>
      </c>
      <c r="C128" s="214" t="s">
        <v>38</v>
      </c>
      <c r="D128" s="216">
        <v>1</v>
      </c>
      <c r="E128" s="216">
        <v>1</v>
      </c>
      <c r="F128" s="249"/>
      <c r="G128" s="225"/>
      <c r="H128" s="225"/>
      <c r="I128" s="225"/>
      <c r="J128" s="331">
        <f t="shared" si="40"/>
        <v>0</v>
      </c>
    </row>
    <row r="129" spans="1:10" s="221" customFormat="1" ht="76.5">
      <c r="A129" s="214">
        <v>28.7</v>
      </c>
      <c r="B129" s="248" t="s">
        <v>701</v>
      </c>
      <c r="C129" s="214" t="s">
        <v>38</v>
      </c>
      <c r="D129" s="216">
        <v>1</v>
      </c>
      <c r="E129" s="216">
        <v>1</v>
      </c>
      <c r="F129" s="249"/>
      <c r="G129" s="225"/>
      <c r="H129" s="225"/>
      <c r="I129" s="225"/>
      <c r="J129" s="331">
        <f t="shared" si="40"/>
        <v>0</v>
      </c>
    </row>
    <row r="130" spans="1:10" s="221" customFormat="1" ht="178.5">
      <c r="A130" s="214">
        <v>28.8</v>
      </c>
      <c r="B130" s="248" t="s">
        <v>702</v>
      </c>
      <c r="C130" s="214" t="s">
        <v>38</v>
      </c>
      <c r="D130" s="216">
        <v>1</v>
      </c>
      <c r="E130" s="216">
        <v>1</v>
      </c>
      <c r="F130" s="249"/>
      <c r="G130" s="225"/>
      <c r="H130" s="225"/>
      <c r="I130" s="225"/>
      <c r="J130" s="331">
        <f t="shared" si="40"/>
        <v>0</v>
      </c>
    </row>
    <row r="131" spans="1:10" s="221" customFormat="1" ht="89.25">
      <c r="A131" s="214">
        <v>28.9</v>
      </c>
      <c r="B131" s="248" t="s">
        <v>703</v>
      </c>
      <c r="C131" s="214" t="s">
        <v>38</v>
      </c>
      <c r="D131" s="216">
        <v>1</v>
      </c>
      <c r="E131" s="216">
        <v>1</v>
      </c>
      <c r="F131" s="249"/>
      <c r="G131" s="225"/>
      <c r="H131" s="225"/>
      <c r="I131" s="225"/>
      <c r="J131" s="331">
        <f t="shared" si="40"/>
        <v>0</v>
      </c>
    </row>
    <row r="132" spans="1:10" s="221" customFormat="1" ht="51">
      <c r="A132" s="216">
        <v>29</v>
      </c>
      <c r="B132" s="229" t="s">
        <v>1163</v>
      </c>
      <c r="C132" s="216"/>
      <c r="D132" s="245"/>
      <c r="E132" s="245"/>
      <c r="F132" s="246"/>
      <c r="G132" s="254"/>
      <c r="H132" s="254"/>
      <c r="I132" s="254"/>
      <c r="J132" s="331">
        <f t="shared" si="40"/>
        <v>0</v>
      </c>
    </row>
    <row r="133" spans="1:10" s="221" customFormat="1" ht="51">
      <c r="A133" s="216">
        <v>29.1</v>
      </c>
      <c r="B133" s="229" t="s">
        <v>704</v>
      </c>
      <c r="C133" s="214" t="s">
        <v>38</v>
      </c>
      <c r="D133" s="245">
        <v>1</v>
      </c>
      <c r="E133" s="245">
        <v>1</v>
      </c>
      <c r="F133" s="523">
        <v>200000</v>
      </c>
      <c r="G133" s="254">
        <f>F133*9%</f>
        <v>18000</v>
      </c>
      <c r="H133" s="254">
        <f>F133*9%</f>
        <v>18000</v>
      </c>
      <c r="I133" s="254">
        <f>F133+G133+H133</f>
        <v>236000</v>
      </c>
      <c r="J133" s="331">
        <f t="shared" si="40"/>
        <v>236000</v>
      </c>
    </row>
    <row r="134" spans="1:10" s="221" customFormat="1" ht="191.25">
      <c r="A134" s="216">
        <v>30</v>
      </c>
      <c r="B134" s="248" t="s">
        <v>1164</v>
      </c>
      <c r="C134" s="214"/>
      <c r="D134" s="216"/>
      <c r="E134" s="216"/>
      <c r="F134" s="249"/>
      <c r="G134" s="249"/>
      <c r="H134" s="249"/>
      <c r="I134" s="249"/>
      <c r="J134" s="331">
        <f t="shared" si="40"/>
        <v>0</v>
      </c>
    </row>
    <row r="135" spans="1:10" s="221" customFormat="1" ht="51">
      <c r="A135" s="216">
        <v>30.1</v>
      </c>
      <c r="B135" s="248" t="s">
        <v>705</v>
      </c>
      <c r="C135" s="214" t="s">
        <v>38</v>
      </c>
      <c r="D135" s="216">
        <v>1</v>
      </c>
      <c r="E135" s="216">
        <v>1</v>
      </c>
      <c r="F135" s="523">
        <v>80000</v>
      </c>
      <c r="G135" s="225">
        <f>ROUND(F135*9%,2)</f>
        <v>7200</v>
      </c>
      <c r="H135" s="225">
        <f>ROUND(F135*9%,2)</f>
        <v>7200</v>
      </c>
      <c r="I135" s="225">
        <f>F135+G135+H135</f>
        <v>94400</v>
      </c>
      <c r="J135" s="331">
        <f t="shared" si="40"/>
        <v>94400</v>
      </c>
    </row>
    <row r="136" spans="1:10" s="221" customFormat="1" ht="25.5">
      <c r="A136" s="216">
        <v>30.2</v>
      </c>
      <c r="B136" s="248" t="s">
        <v>620</v>
      </c>
      <c r="C136" s="214" t="s">
        <v>38</v>
      </c>
      <c r="D136" s="216">
        <v>1</v>
      </c>
      <c r="E136" s="216">
        <v>1</v>
      </c>
      <c r="F136" s="523">
        <v>45000</v>
      </c>
      <c r="G136" s="225">
        <f t="shared" ref="G136:G142" si="56">ROUND(F136*9%,2)</f>
        <v>4050</v>
      </c>
      <c r="H136" s="225">
        <f t="shared" ref="H136:H142" si="57">ROUND(F136*9%,2)</f>
        <v>4050</v>
      </c>
      <c r="I136" s="225">
        <f t="shared" ref="I136:I142" si="58">F136+G136+H136</f>
        <v>53100</v>
      </c>
      <c r="J136" s="331">
        <f t="shared" si="40"/>
        <v>53100</v>
      </c>
    </row>
    <row r="137" spans="1:10" s="221" customFormat="1" ht="38.25">
      <c r="A137" s="216">
        <v>30.3</v>
      </c>
      <c r="B137" s="248" t="s">
        <v>706</v>
      </c>
      <c r="C137" s="214" t="s">
        <v>38</v>
      </c>
      <c r="D137" s="216">
        <v>1</v>
      </c>
      <c r="E137" s="216">
        <v>1</v>
      </c>
      <c r="F137" s="523">
        <v>20000</v>
      </c>
      <c r="G137" s="225">
        <f t="shared" si="56"/>
        <v>1800</v>
      </c>
      <c r="H137" s="225">
        <f t="shared" si="57"/>
        <v>1800</v>
      </c>
      <c r="I137" s="225">
        <f t="shared" si="58"/>
        <v>23600</v>
      </c>
      <c r="J137" s="331">
        <f t="shared" ref="J137:J179" si="59">ROUND(I137*E137,2)</f>
        <v>23600</v>
      </c>
    </row>
    <row r="138" spans="1:10" s="221" customFormat="1" ht="38.25">
      <c r="A138" s="216">
        <v>30.4</v>
      </c>
      <c r="B138" s="248" t="s">
        <v>707</v>
      </c>
      <c r="C138" s="214" t="s">
        <v>38</v>
      </c>
      <c r="D138" s="216">
        <v>1</v>
      </c>
      <c r="E138" s="216">
        <v>1</v>
      </c>
      <c r="F138" s="523">
        <v>10000</v>
      </c>
      <c r="G138" s="225">
        <f t="shared" si="56"/>
        <v>900</v>
      </c>
      <c r="H138" s="225">
        <f t="shared" si="57"/>
        <v>900</v>
      </c>
      <c r="I138" s="225">
        <f t="shared" si="58"/>
        <v>11800</v>
      </c>
      <c r="J138" s="331">
        <f t="shared" si="59"/>
        <v>11800</v>
      </c>
    </row>
    <row r="139" spans="1:10" s="221" customFormat="1" ht="25.5">
      <c r="A139" s="216">
        <v>30.5</v>
      </c>
      <c r="B139" s="248" t="s">
        <v>708</v>
      </c>
      <c r="C139" s="214" t="s">
        <v>38</v>
      </c>
      <c r="D139" s="216">
        <v>1</v>
      </c>
      <c r="E139" s="216">
        <v>1</v>
      </c>
      <c r="F139" s="523">
        <v>18000</v>
      </c>
      <c r="G139" s="225">
        <f t="shared" si="56"/>
        <v>1620</v>
      </c>
      <c r="H139" s="225">
        <f t="shared" si="57"/>
        <v>1620</v>
      </c>
      <c r="I139" s="225">
        <f t="shared" si="58"/>
        <v>21240</v>
      </c>
      <c r="J139" s="331">
        <f t="shared" si="59"/>
        <v>21240</v>
      </c>
    </row>
    <row r="140" spans="1:10" s="221" customFormat="1" ht="63.75">
      <c r="A140" s="216">
        <v>30.6</v>
      </c>
      <c r="B140" s="248" t="s">
        <v>709</v>
      </c>
      <c r="C140" s="214" t="s">
        <v>38</v>
      </c>
      <c r="D140" s="216">
        <v>1</v>
      </c>
      <c r="E140" s="216">
        <v>1</v>
      </c>
      <c r="F140" s="523">
        <v>37000</v>
      </c>
      <c r="G140" s="225">
        <f t="shared" si="56"/>
        <v>3330</v>
      </c>
      <c r="H140" s="225">
        <f t="shared" si="57"/>
        <v>3330</v>
      </c>
      <c r="I140" s="225">
        <f t="shared" si="58"/>
        <v>43660</v>
      </c>
      <c r="J140" s="331">
        <f t="shared" si="59"/>
        <v>43660</v>
      </c>
    </row>
    <row r="141" spans="1:10" s="221" customFormat="1" ht="204">
      <c r="A141" s="216">
        <v>30.7</v>
      </c>
      <c r="B141" s="248" t="s">
        <v>710</v>
      </c>
      <c r="C141" s="214" t="s">
        <v>38</v>
      </c>
      <c r="D141" s="216">
        <v>1</v>
      </c>
      <c r="E141" s="216">
        <v>1</v>
      </c>
      <c r="F141" s="523">
        <v>35000</v>
      </c>
      <c r="G141" s="225">
        <f t="shared" si="56"/>
        <v>3150</v>
      </c>
      <c r="H141" s="225">
        <f t="shared" si="57"/>
        <v>3150</v>
      </c>
      <c r="I141" s="225">
        <f t="shared" si="58"/>
        <v>41300</v>
      </c>
      <c r="J141" s="331">
        <f t="shared" si="59"/>
        <v>41300</v>
      </c>
    </row>
    <row r="142" spans="1:10" s="221" customFormat="1" ht="89.25">
      <c r="A142" s="216">
        <v>30.8</v>
      </c>
      <c r="B142" s="248" t="s">
        <v>711</v>
      </c>
      <c r="C142" s="214" t="s">
        <v>38</v>
      </c>
      <c r="D142" s="216">
        <v>1</v>
      </c>
      <c r="E142" s="216">
        <v>1</v>
      </c>
      <c r="F142" s="523">
        <v>137951</v>
      </c>
      <c r="G142" s="225">
        <f t="shared" si="56"/>
        <v>12415.59</v>
      </c>
      <c r="H142" s="225">
        <f t="shared" si="57"/>
        <v>12415.59</v>
      </c>
      <c r="I142" s="225">
        <f t="shared" si="58"/>
        <v>162782.18</v>
      </c>
      <c r="J142" s="331">
        <f t="shared" si="59"/>
        <v>162782.18</v>
      </c>
    </row>
    <row r="143" spans="1:10" s="221" customFormat="1" ht="140.25">
      <c r="A143" s="216">
        <v>31</v>
      </c>
      <c r="B143" s="255" t="s">
        <v>1165</v>
      </c>
      <c r="C143" s="256"/>
      <c r="D143" s="257"/>
      <c r="E143" s="257"/>
      <c r="F143" s="258"/>
      <c r="G143" s="225"/>
      <c r="H143" s="225"/>
      <c r="I143" s="225"/>
      <c r="J143" s="331">
        <f t="shared" si="59"/>
        <v>0</v>
      </c>
    </row>
    <row r="144" spans="1:10" s="221" customFormat="1" ht="76.5">
      <c r="A144" s="216">
        <v>31.1</v>
      </c>
      <c r="B144" s="255" t="s">
        <v>712</v>
      </c>
      <c r="C144" s="256" t="s">
        <v>38</v>
      </c>
      <c r="D144" s="259">
        <v>1</v>
      </c>
      <c r="E144" s="259">
        <v>1</v>
      </c>
      <c r="F144" s="523">
        <v>6504492</v>
      </c>
      <c r="G144" s="225">
        <f>ROUND(F144*9%,2)</f>
        <v>585404.28</v>
      </c>
      <c r="H144" s="225">
        <f>ROUND(F144*9%,2)</f>
        <v>585404.28</v>
      </c>
      <c r="I144" s="225">
        <f>F144+G144+H144</f>
        <v>7675300.5600000005</v>
      </c>
      <c r="J144" s="331">
        <f t="shared" si="59"/>
        <v>7675300.5599999996</v>
      </c>
    </row>
    <row r="145" spans="1:10" s="221" customFormat="1" ht="114.75">
      <c r="A145" s="216">
        <v>31.2</v>
      </c>
      <c r="B145" s="260" t="s">
        <v>713</v>
      </c>
      <c r="C145" s="256" t="s">
        <v>38</v>
      </c>
      <c r="D145" s="259">
        <v>1</v>
      </c>
      <c r="E145" s="259">
        <v>1</v>
      </c>
      <c r="F145" s="523">
        <v>52676</v>
      </c>
      <c r="G145" s="225">
        <f t="shared" ref="G145:G162" si="60">ROUND(F145*9%,2)</f>
        <v>4740.84</v>
      </c>
      <c r="H145" s="225">
        <f t="shared" ref="H145:H162" si="61">ROUND(F145*9%,2)</f>
        <v>4740.84</v>
      </c>
      <c r="I145" s="225">
        <f t="shared" ref="I145:I162" si="62">F145+G145+H145</f>
        <v>62157.679999999993</v>
      </c>
      <c r="J145" s="331">
        <f t="shared" si="59"/>
        <v>62157.68</v>
      </c>
    </row>
    <row r="146" spans="1:10" s="221" customFormat="1" ht="63.75">
      <c r="A146" s="216">
        <v>31.3</v>
      </c>
      <c r="B146" s="261" t="s">
        <v>714</v>
      </c>
      <c r="C146" s="256" t="s">
        <v>38</v>
      </c>
      <c r="D146" s="259">
        <v>1</v>
      </c>
      <c r="E146" s="259">
        <v>1</v>
      </c>
      <c r="F146" s="523">
        <v>52676</v>
      </c>
      <c r="G146" s="225">
        <f t="shared" si="60"/>
        <v>4740.84</v>
      </c>
      <c r="H146" s="225">
        <f t="shared" si="61"/>
        <v>4740.84</v>
      </c>
      <c r="I146" s="225">
        <f t="shared" si="62"/>
        <v>62157.679999999993</v>
      </c>
      <c r="J146" s="331">
        <f t="shared" si="59"/>
        <v>62157.68</v>
      </c>
    </row>
    <row r="147" spans="1:10" s="221" customFormat="1" ht="204">
      <c r="A147" s="216">
        <v>31.4</v>
      </c>
      <c r="B147" s="262" t="s">
        <v>715</v>
      </c>
      <c r="C147" s="256" t="s">
        <v>38</v>
      </c>
      <c r="D147" s="259">
        <v>1</v>
      </c>
      <c r="E147" s="259">
        <v>1</v>
      </c>
      <c r="F147" s="523">
        <v>7341837</v>
      </c>
      <c r="G147" s="225">
        <f t="shared" si="60"/>
        <v>660765.32999999996</v>
      </c>
      <c r="H147" s="225">
        <f t="shared" si="61"/>
        <v>660765.32999999996</v>
      </c>
      <c r="I147" s="225">
        <f t="shared" si="62"/>
        <v>8663367.6600000001</v>
      </c>
      <c r="J147" s="331">
        <f t="shared" si="59"/>
        <v>8663367.6600000001</v>
      </c>
    </row>
    <row r="148" spans="1:10" s="221" customFormat="1" ht="102">
      <c r="A148" s="216">
        <v>31.5</v>
      </c>
      <c r="B148" s="262" t="s">
        <v>698</v>
      </c>
      <c r="C148" s="256" t="s">
        <v>38</v>
      </c>
      <c r="D148" s="259">
        <v>1</v>
      </c>
      <c r="E148" s="259">
        <v>1</v>
      </c>
      <c r="F148" s="523">
        <v>5342982</v>
      </c>
      <c r="G148" s="225">
        <f t="shared" si="60"/>
        <v>480868.38</v>
      </c>
      <c r="H148" s="225">
        <f t="shared" si="61"/>
        <v>480868.38</v>
      </c>
      <c r="I148" s="225">
        <f t="shared" si="62"/>
        <v>6304718.7599999998</v>
      </c>
      <c r="J148" s="331">
        <f t="shared" si="59"/>
        <v>6304718.7599999998</v>
      </c>
    </row>
    <row r="149" spans="1:10" s="221" customFormat="1" ht="140.25">
      <c r="A149" s="216">
        <v>31.6</v>
      </c>
      <c r="B149" s="262" t="s">
        <v>716</v>
      </c>
      <c r="C149" s="256" t="s">
        <v>38</v>
      </c>
      <c r="D149" s="259">
        <v>1</v>
      </c>
      <c r="E149" s="259">
        <v>1</v>
      </c>
      <c r="F149" s="523">
        <v>346718</v>
      </c>
      <c r="G149" s="225">
        <f t="shared" si="60"/>
        <v>31204.62</v>
      </c>
      <c r="H149" s="225">
        <f t="shared" si="61"/>
        <v>31204.62</v>
      </c>
      <c r="I149" s="225">
        <f t="shared" si="62"/>
        <v>409127.24</v>
      </c>
      <c r="J149" s="331">
        <f t="shared" si="59"/>
        <v>409127.24</v>
      </c>
    </row>
    <row r="150" spans="1:10" s="221" customFormat="1" ht="63.75">
      <c r="A150" s="216">
        <v>31.7</v>
      </c>
      <c r="B150" s="262" t="s">
        <v>1166</v>
      </c>
      <c r="C150" s="256" t="s">
        <v>38</v>
      </c>
      <c r="D150" s="259">
        <v>1</v>
      </c>
      <c r="E150" s="259">
        <v>1</v>
      </c>
      <c r="F150" s="523">
        <v>27676</v>
      </c>
      <c r="G150" s="225">
        <f t="shared" si="60"/>
        <v>2490.84</v>
      </c>
      <c r="H150" s="225">
        <f t="shared" si="61"/>
        <v>2490.84</v>
      </c>
      <c r="I150" s="225">
        <f t="shared" si="62"/>
        <v>32657.68</v>
      </c>
      <c r="J150" s="331">
        <f t="shared" si="59"/>
        <v>32657.68</v>
      </c>
    </row>
    <row r="151" spans="1:10" s="221" customFormat="1" ht="102">
      <c r="A151" s="216">
        <v>31.8</v>
      </c>
      <c r="B151" s="262" t="s">
        <v>1167</v>
      </c>
      <c r="C151" s="256" t="s">
        <v>38</v>
      </c>
      <c r="D151" s="259">
        <v>1</v>
      </c>
      <c r="E151" s="259">
        <v>1</v>
      </c>
      <c r="F151" s="523">
        <v>27676</v>
      </c>
      <c r="G151" s="225">
        <f t="shared" si="60"/>
        <v>2490.84</v>
      </c>
      <c r="H151" s="225">
        <f t="shared" si="61"/>
        <v>2490.84</v>
      </c>
      <c r="I151" s="225">
        <f t="shared" si="62"/>
        <v>32657.68</v>
      </c>
      <c r="J151" s="331">
        <f t="shared" si="59"/>
        <v>32657.68</v>
      </c>
    </row>
    <row r="152" spans="1:10" s="221" customFormat="1" ht="114.75">
      <c r="A152" s="216">
        <v>31.9</v>
      </c>
      <c r="B152" s="260" t="s">
        <v>1168</v>
      </c>
      <c r="C152" s="256" t="s">
        <v>38</v>
      </c>
      <c r="D152" s="259">
        <v>1</v>
      </c>
      <c r="E152" s="259">
        <v>1</v>
      </c>
      <c r="F152" s="523">
        <v>27676</v>
      </c>
      <c r="G152" s="225">
        <f t="shared" si="60"/>
        <v>2490.84</v>
      </c>
      <c r="H152" s="225">
        <f t="shared" si="61"/>
        <v>2490.84</v>
      </c>
      <c r="I152" s="225">
        <f t="shared" si="62"/>
        <v>32657.68</v>
      </c>
      <c r="J152" s="331">
        <f t="shared" si="59"/>
        <v>32657.68</v>
      </c>
    </row>
    <row r="153" spans="1:10" s="221" customFormat="1" ht="140.25">
      <c r="A153" s="217">
        <v>31.1</v>
      </c>
      <c r="B153" s="262" t="s">
        <v>1150</v>
      </c>
      <c r="C153" s="256" t="s">
        <v>38</v>
      </c>
      <c r="D153" s="259">
        <v>1</v>
      </c>
      <c r="E153" s="259">
        <v>1</v>
      </c>
      <c r="F153" s="523">
        <v>27676</v>
      </c>
      <c r="G153" s="225">
        <f t="shared" si="60"/>
        <v>2490.84</v>
      </c>
      <c r="H153" s="225">
        <f t="shared" si="61"/>
        <v>2490.84</v>
      </c>
      <c r="I153" s="225">
        <f t="shared" si="62"/>
        <v>32657.68</v>
      </c>
      <c r="J153" s="331">
        <f t="shared" si="59"/>
        <v>32657.68</v>
      </c>
    </row>
    <row r="154" spans="1:10" s="221" customFormat="1" ht="102">
      <c r="A154" s="216">
        <v>31.11</v>
      </c>
      <c r="B154" s="262" t="s">
        <v>1151</v>
      </c>
      <c r="C154" s="256" t="s">
        <v>38</v>
      </c>
      <c r="D154" s="259">
        <v>1</v>
      </c>
      <c r="E154" s="259">
        <v>1</v>
      </c>
      <c r="F154" s="523">
        <v>27676</v>
      </c>
      <c r="G154" s="225">
        <f t="shared" si="60"/>
        <v>2490.84</v>
      </c>
      <c r="H154" s="225">
        <f t="shared" si="61"/>
        <v>2490.84</v>
      </c>
      <c r="I154" s="225">
        <f t="shared" si="62"/>
        <v>32657.68</v>
      </c>
      <c r="J154" s="331">
        <f t="shared" si="59"/>
        <v>32657.68</v>
      </c>
    </row>
    <row r="155" spans="1:10" s="221" customFormat="1" ht="178.5">
      <c r="A155" s="216">
        <v>31.12</v>
      </c>
      <c r="B155" s="248" t="s">
        <v>1169</v>
      </c>
      <c r="C155" s="256" t="s">
        <v>38</v>
      </c>
      <c r="D155" s="259">
        <v>1</v>
      </c>
      <c r="E155" s="259">
        <v>1</v>
      </c>
      <c r="F155" s="523">
        <v>27676</v>
      </c>
      <c r="G155" s="225">
        <f t="shared" si="60"/>
        <v>2490.84</v>
      </c>
      <c r="H155" s="225">
        <f t="shared" si="61"/>
        <v>2490.84</v>
      </c>
      <c r="I155" s="225">
        <f t="shared" si="62"/>
        <v>32657.68</v>
      </c>
      <c r="J155" s="331">
        <f t="shared" si="59"/>
        <v>32657.68</v>
      </c>
    </row>
    <row r="156" spans="1:10" s="221" customFormat="1" ht="153">
      <c r="A156" s="216">
        <v>31.13</v>
      </c>
      <c r="B156" s="248" t="s">
        <v>1170</v>
      </c>
      <c r="C156" s="256" t="s">
        <v>38</v>
      </c>
      <c r="D156" s="259">
        <v>1</v>
      </c>
      <c r="E156" s="259">
        <v>1</v>
      </c>
      <c r="F156" s="523">
        <v>27676</v>
      </c>
      <c r="G156" s="225">
        <f t="shared" si="60"/>
        <v>2490.84</v>
      </c>
      <c r="H156" s="225">
        <f t="shared" si="61"/>
        <v>2490.84</v>
      </c>
      <c r="I156" s="225">
        <f t="shared" si="62"/>
        <v>32657.68</v>
      </c>
      <c r="J156" s="331">
        <f t="shared" si="59"/>
        <v>32657.68</v>
      </c>
    </row>
    <row r="157" spans="1:10" s="221" customFormat="1" ht="229.5">
      <c r="A157" s="216">
        <v>31.14</v>
      </c>
      <c r="B157" s="260" t="s">
        <v>1152</v>
      </c>
      <c r="C157" s="256" t="s">
        <v>38</v>
      </c>
      <c r="D157" s="259">
        <v>1</v>
      </c>
      <c r="E157" s="259">
        <v>1</v>
      </c>
      <c r="F157" s="523">
        <v>27676</v>
      </c>
      <c r="G157" s="225">
        <f t="shared" si="60"/>
        <v>2490.84</v>
      </c>
      <c r="H157" s="225">
        <f t="shared" si="61"/>
        <v>2490.84</v>
      </c>
      <c r="I157" s="225">
        <f t="shared" si="62"/>
        <v>32657.68</v>
      </c>
      <c r="J157" s="331">
        <f t="shared" si="59"/>
        <v>32657.68</v>
      </c>
    </row>
    <row r="158" spans="1:10" s="221" customFormat="1" ht="127.5">
      <c r="A158" s="216">
        <v>31.15</v>
      </c>
      <c r="B158" s="262" t="s">
        <v>1171</v>
      </c>
      <c r="C158" s="256" t="s">
        <v>38</v>
      </c>
      <c r="D158" s="259">
        <v>1</v>
      </c>
      <c r="E158" s="259">
        <v>1</v>
      </c>
      <c r="F158" s="523">
        <v>27676</v>
      </c>
      <c r="G158" s="225">
        <f t="shared" si="60"/>
        <v>2490.84</v>
      </c>
      <c r="H158" s="225">
        <f t="shared" si="61"/>
        <v>2490.84</v>
      </c>
      <c r="I158" s="225">
        <f t="shared" si="62"/>
        <v>32657.68</v>
      </c>
      <c r="J158" s="331">
        <f t="shared" si="59"/>
        <v>32657.68</v>
      </c>
    </row>
    <row r="159" spans="1:10" s="221" customFormat="1" ht="102">
      <c r="A159" s="216">
        <v>31.16</v>
      </c>
      <c r="B159" s="263" t="s">
        <v>717</v>
      </c>
      <c r="C159" s="256" t="s">
        <v>38</v>
      </c>
      <c r="D159" s="259">
        <v>1</v>
      </c>
      <c r="E159" s="259">
        <v>1</v>
      </c>
      <c r="F159" s="523">
        <v>27676</v>
      </c>
      <c r="G159" s="225">
        <f t="shared" si="60"/>
        <v>2490.84</v>
      </c>
      <c r="H159" s="225">
        <f t="shared" si="61"/>
        <v>2490.84</v>
      </c>
      <c r="I159" s="225">
        <f t="shared" si="62"/>
        <v>32657.68</v>
      </c>
      <c r="J159" s="331">
        <f t="shared" si="59"/>
        <v>32657.68</v>
      </c>
    </row>
    <row r="160" spans="1:10" s="221" customFormat="1" ht="76.5">
      <c r="A160" s="216">
        <v>31.17</v>
      </c>
      <c r="B160" s="262" t="s">
        <v>672</v>
      </c>
      <c r="C160" s="256" t="s">
        <v>38</v>
      </c>
      <c r="D160" s="259">
        <v>1</v>
      </c>
      <c r="E160" s="259">
        <v>1</v>
      </c>
      <c r="F160" s="523">
        <v>27676</v>
      </c>
      <c r="G160" s="225">
        <f t="shared" si="60"/>
        <v>2490.84</v>
      </c>
      <c r="H160" s="225">
        <f t="shared" si="61"/>
        <v>2490.84</v>
      </c>
      <c r="I160" s="225">
        <f t="shared" si="62"/>
        <v>32657.68</v>
      </c>
      <c r="J160" s="331">
        <f t="shared" si="59"/>
        <v>32657.68</v>
      </c>
    </row>
    <row r="161" spans="1:10" s="221" customFormat="1" ht="89.25">
      <c r="A161" s="216">
        <v>31.18</v>
      </c>
      <c r="B161" s="262" t="s">
        <v>718</v>
      </c>
      <c r="C161" s="256" t="s">
        <v>38</v>
      </c>
      <c r="D161" s="259">
        <v>1</v>
      </c>
      <c r="E161" s="259">
        <v>1</v>
      </c>
      <c r="F161" s="523">
        <v>27676</v>
      </c>
      <c r="G161" s="225">
        <f t="shared" si="60"/>
        <v>2490.84</v>
      </c>
      <c r="H161" s="225">
        <f t="shared" si="61"/>
        <v>2490.84</v>
      </c>
      <c r="I161" s="225">
        <f t="shared" si="62"/>
        <v>32657.68</v>
      </c>
      <c r="J161" s="331">
        <f t="shared" si="59"/>
        <v>32657.68</v>
      </c>
    </row>
    <row r="162" spans="1:10" s="221" customFormat="1" ht="51">
      <c r="A162" s="216">
        <v>31.19</v>
      </c>
      <c r="B162" s="262" t="s">
        <v>719</v>
      </c>
      <c r="C162" s="256" t="s">
        <v>38</v>
      </c>
      <c r="D162" s="259">
        <v>1</v>
      </c>
      <c r="E162" s="259">
        <v>1</v>
      </c>
      <c r="F162" s="523">
        <v>27676</v>
      </c>
      <c r="G162" s="225">
        <f t="shared" si="60"/>
        <v>2490.84</v>
      </c>
      <c r="H162" s="225">
        <f t="shared" si="61"/>
        <v>2490.84</v>
      </c>
      <c r="I162" s="225">
        <f t="shared" si="62"/>
        <v>32657.68</v>
      </c>
      <c r="J162" s="331">
        <f t="shared" si="59"/>
        <v>32657.68</v>
      </c>
    </row>
    <row r="163" spans="1:10" s="221" customFormat="1" ht="63.75">
      <c r="A163" s="217">
        <v>31.2</v>
      </c>
      <c r="B163" s="262" t="s">
        <v>675</v>
      </c>
      <c r="C163" s="256"/>
      <c r="D163" s="259"/>
      <c r="E163" s="259"/>
      <c r="F163" s="258"/>
      <c r="G163" s="225"/>
      <c r="H163" s="225"/>
      <c r="I163" s="225"/>
      <c r="J163" s="331">
        <f t="shared" si="59"/>
        <v>0</v>
      </c>
    </row>
    <row r="164" spans="1:10" s="221" customFormat="1" ht="51">
      <c r="A164" s="216" t="s">
        <v>720</v>
      </c>
      <c r="B164" s="262" t="s">
        <v>677</v>
      </c>
      <c r="C164" s="256" t="s">
        <v>38</v>
      </c>
      <c r="D164" s="259">
        <v>1</v>
      </c>
      <c r="E164" s="259">
        <v>1</v>
      </c>
      <c r="F164" s="523">
        <v>27676</v>
      </c>
      <c r="G164" s="225">
        <f>ROUND(F164*9%,2)</f>
        <v>2490.84</v>
      </c>
      <c r="H164" s="225">
        <f>ROUND(F164*9%,2)</f>
        <v>2490.84</v>
      </c>
      <c r="I164" s="225">
        <f>F164+G164+H164</f>
        <v>32657.68</v>
      </c>
      <c r="J164" s="331">
        <f t="shared" si="59"/>
        <v>32657.68</v>
      </c>
    </row>
    <row r="165" spans="1:10" s="221" customFormat="1" ht="38.25">
      <c r="A165" s="216" t="s">
        <v>721</v>
      </c>
      <c r="B165" s="262" t="s">
        <v>679</v>
      </c>
      <c r="C165" s="256" t="s">
        <v>38</v>
      </c>
      <c r="D165" s="259">
        <v>1</v>
      </c>
      <c r="E165" s="259">
        <v>1</v>
      </c>
      <c r="F165" s="523">
        <v>27676</v>
      </c>
      <c r="G165" s="225">
        <f t="shared" ref="G165:G178" si="63">ROUND(F165*9%,2)</f>
        <v>2490.84</v>
      </c>
      <c r="H165" s="225">
        <f t="shared" ref="H165:H178" si="64">ROUND(F165*9%,2)</f>
        <v>2490.84</v>
      </c>
      <c r="I165" s="225">
        <f t="shared" ref="I165:I178" si="65">F165+G165+H165</f>
        <v>32657.68</v>
      </c>
      <c r="J165" s="331">
        <f t="shared" si="59"/>
        <v>32657.68</v>
      </c>
    </row>
    <row r="166" spans="1:10" s="221" customFormat="1" ht="25.5">
      <c r="A166" s="216" t="s">
        <v>722</v>
      </c>
      <c r="B166" s="262" t="s">
        <v>681</v>
      </c>
      <c r="C166" s="256" t="s">
        <v>38</v>
      </c>
      <c r="D166" s="259">
        <v>1</v>
      </c>
      <c r="E166" s="259">
        <v>1</v>
      </c>
      <c r="F166" s="523">
        <v>27676</v>
      </c>
      <c r="G166" s="225">
        <f t="shared" si="63"/>
        <v>2490.84</v>
      </c>
      <c r="H166" s="225">
        <f t="shared" si="64"/>
        <v>2490.84</v>
      </c>
      <c r="I166" s="225">
        <f t="shared" si="65"/>
        <v>32657.68</v>
      </c>
      <c r="J166" s="331">
        <f t="shared" si="59"/>
        <v>32657.68</v>
      </c>
    </row>
    <row r="167" spans="1:10" s="221" customFormat="1" ht="38.25">
      <c r="A167" s="216">
        <v>31.21</v>
      </c>
      <c r="B167" s="262" t="s">
        <v>682</v>
      </c>
      <c r="C167" s="256" t="s">
        <v>38</v>
      </c>
      <c r="D167" s="259">
        <v>1</v>
      </c>
      <c r="E167" s="259">
        <v>1</v>
      </c>
      <c r="F167" s="523">
        <v>27676</v>
      </c>
      <c r="G167" s="225">
        <f t="shared" si="63"/>
        <v>2490.84</v>
      </c>
      <c r="H167" s="225">
        <f t="shared" si="64"/>
        <v>2490.84</v>
      </c>
      <c r="I167" s="225">
        <f t="shared" si="65"/>
        <v>32657.68</v>
      </c>
      <c r="J167" s="331">
        <f t="shared" si="59"/>
        <v>32657.68</v>
      </c>
    </row>
    <row r="168" spans="1:10" s="221" customFormat="1" ht="38.25">
      <c r="A168" s="216">
        <v>31.22</v>
      </c>
      <c r="B168" s="262" t="s">
        <v>683</v>
      </c>
      <c r="C168" s="256" t="s">
        <v>38</v>
      </c>
      <c r="D168" s="259">
        <v>1</v>
      </c>
      <c r="E168" s="259">
        <v>1</v>
      </c>
      <c r="F168" s="523">
        <v>27676</v>
      </c>
      <c r="G168" s="225">
        <f t="shared" si="63"/>
        <v>2490.84</v>
      </c>
      <c r="H168" s="225">
        <f t="shared" si="64"/>
        <v>2490.84</v>
      </c>
      <c r="I168" s="225">
        <f t="shared" si="65"/>
        <v>32657.68</v>
      </c>
      <c r="J168" s="331">
        <f t="shared" si="59"/>
        <v>32657.68</v>
      </c>
    </row>
    <row r="169" spans="1:10" s="221" customFormat="1" ht="38.25">
      <c r="A169" s="216">
        <v>31.23</v>
      </c>
      <c r="B169" s="262" t="s">
        <v>684</v>
      </c>
      <c r="C169" s="256" t="s">
        <v>38</v>
      </c>
      <c r="D169" s="259">
        <v>1</v>
      </c>
      <c r="E169" s="259">
        <v>1</v>
      </c>
      <c r="F169" s="523">
        <v>27676</v>
      </c>
      <c r="G169" s="225">
        <f t="shared" si="63"/>
        <v>2490.84</v>
      </c>
      <c r="H169" s="225">
        <f t="shared" si="64"/>
        <v>2490.84</v>
      </c>
      <c r="I169" s="225">
        <f t="shared" si="65"/>
        <v>32657.68</v>
      </c>
      <c r="J169" s="331">
        <f t="shared" si="59"/>
        <v>32657.68</v>
      </c>
    </row>
    <row r="170" spans="1:10" s="221" customFormat="1" ht="25.5">
      <c r="A170" s="216">
        <v>31.24</v>
      </c>
      <c r="B170" s="260" t="s">
        <v>723</v>
      </c>
      <c r="C170" s="256" t="s">
        <v>38</v>
      </c>
      <c r="D170" s="259">
        <v>1</v>
      </c>
      <c r="E170" s="259">
        <v>1</v>
      </c>
      <c r="F170" s="523">
        <v>27676</v>
      </c>
      <c r="G170" s="225">
        <f t="shared" si="63"/>
        <v>2490.84</v>
      </c>
      <c r="H170" s="225">
        <f t="shared" si="64"/>
        <v>2490.84</v>
      </c>
      <c r="I170" s="225">
        <f t="shared" si="65"/>
        <v>32657.68</v>
      </c>
      <c r="J170" s="331">
        <f t="shared" si="59"/>
        <v>32657.68</v>
      </c>
    </row>
    <row r="171" spans="1:10" s="221" customFormat="1" ht="38.25">
      <c r="A171" s="216">
        <v>31.25</v>
      </c>
      <c r="B171" s="260" t="s">
        <v>724</v>
      </c>
      <c r="C171" s="256" t="s">
        <v>38</v>
      </c>
      <c r="D171" s="259">
        <v>1</v>
      </c>
      <c r="E171" s="259">
        <v>1</v>
      </c>
      <c r="F171" s="523">
        <v>27676</v>
      </c>
      <c r="G171" s="225">
        <f t="shared" si="63"/>
        <v>2490.84</v>
      </c>
      <c r="H171" s="225">
        <f t="shared" si="64"/>
        <v>2490.84</v>
      </c>
      <c r="I171" s="225">
        <f t="shared" si="65"/>
        <v>32657.68</v>
      </c>
      <c r="J171" s="331">
        <f t="shared" si="59"/>
        <v>32657.68</v>
      </c>
    </row>
    <row r="172" spans="1:10" s="221" customFormat="1" ht="102">
      <c r="A172" s="216">
        <v>31.26</v>
      </c>
      <c r="B172" s="262" t="s">
        <v>725</v>
      </c>
      <c r="C172" s="256" t="s">
        <v>38</v>
      </c>
      <c r="D172" s="259">
        <v>1</v>
      </c>
      <c r="E172" s="259">
        <v>1</v>
      </c>
      <c r="F172" s="523">
        <v>27676</v>
      </c>
      <c r="G172" s="225">
        <f t="shared" si="63"/>
        <v>2490.84</v>
      </c>
      <c r="H172" s="225">
        <f t="shared" si="64"/>
        <v>2490.84</v>
      </c>
      <c r="I172" s="225">
        <f t="shared" si="65"/>
        <v>32657.68</v>
      </c>
      <c r="J172" s="331">
        <f t="shared" si="59"/>
        <v>32657.68</v>
      </c>
    </row>
    <row r="173" spans="1:10" s="221" customFormat="1" ht="114.75">
      <c r="A173" s="216">
        <v>31.27</v>
      </c>
      <c r="B173" s="262" t="s">
        <v>726</v>
      </c>
      <c r="C173" s="256" t="s">
        <v>38</v>
      </c>
      <c r="D173" s="259">
        <v>1</v>
      </c>
      <c r="E173" s="259">
        <v>1</v>
      </c>
      <c r="F173" s="523">
        <v>27676</v>
      </c>
      <c r="G173" s="225">
        <f t="shared" si="63"/>
        <v>2490.84</v>
      </c>
      <c r="H173" s="225">
        <f t="shared" si="64"/>
        <v>2490.84</v>
      </c>
      <c r="I173" s="225">
        <f t="shared" si="65"/>
        <v>32657.68</v>
      </c>
      <c r="J173" s="331">
        <f t="shared" si="59"/>
        <v>32657.68</v>
      </c>
    </row>
    <row r="174" spans="1:10" s="221" customFormat="1" ht="25.5">
      <c r="A174" s="216">
        <v>31.28</v>
      </c>
      <c r="B174" s="261" t="s">
        <v>727</v>
      </c>
      <c r="C174" s="256" t="s">
        <v>38</v>
      </c>
      <c r="D174" s="259">
        <v>1</v>
      </c>
      <c r="E174" s="259">
        <v>1</v>
      </c>
      <c r="F174" s="523">
        <v>27676</v>
      </c>
      <c r="G174" s="225">
        <f t="shared" si="63"/>
        <v>2490.84</v>
      </c>
      <c r="H174" s="225">
        <f t="shared" si="64"/>
        <v>2490.84</v>
      </c>
      <c r="I174" s="225">
        <f t="shared" si="65"/>
        <v>32657.68</v>
      </c>
      <c r="J174" s="331">
        <f t="shared" si="59"/>
        <v>32657.68</v>
      </c>
    </row>
    <row r="175" spans="1:10" s="221" customFormat="1" ht="25.5">
      <c r="A175" s="216">
        <v>31.29</v>
      </c>
      <c r="B175" s="261" t="s">
        <v>728</v>
      </c>
      <c r="C175" s="256" t="s">
        <v>38</v>
      </c>
      <c r="D175" s="259">
        <v>1</v>
      </c>
      <c r="E175" s="259">
        <v>1</v>
      </c>
      <c r="F175" s="523">
        <v>27676</v>
      </c>
      <c r="G175" s="225">
        <f t="shared" si="63"/>
        <v>2490.84</v>
      </c>
      <c r="H175" s="225">
        <f t="shared" si="64"/>
        <v>2490.84</v>
      </c>
      <c r="I175" s="225">
        <f t="shared" si="65"/>
        <v>32657.68</v>
      </c>
      <c r="J175" s="331">
        <f t="shared" si="59"/>
        <v>32657.68</v>
      </c>
    </row>
    <row r="176" spans="1:10" s="221" customFormat="1" ht="25.5">
      <c r="A176" s="217">
        <v>31.3</v>
      </c>
      <c r="B176" s="261" t="s">
        <v>729</v>
      </c>
      <c r="C176" s="256" t="s">
        <v>38</v>
      </c>
      <c r="D176" s="259">
        <v>1</v>
      </c>
      <c r="E176" s="259">
        <v>1</v>
      </c>
      <c r="F176" s="523">
        <v>27676</v>
      </c>
      <c r="G176" s="225">
        <f t="shared" si="63"/>
        <v>2490.84</v>
      </c>
      <c r="H176" s="225">
        <f t="shared" si="64"/>
        <v>2490.84</v>
      </c>
      <c r="I176" s="225">
        <f t="shared" si="65"/>
        <v>32657.68</v>
      </c>
      <c r="J176" s="331">
        <f t="shared" si="59"/>
        <v>32657.68</v>
      </c>
    </row>
    <row r="177" spans="1:10" s="221" customFormat="1" ht="25.5">
      <c r="A177" s="216">
        <v>31.31</v>
      </c>
      <c r="B177" s="261" t="s">
        <v>730</v>
      </c>
      <c r="C177" s="256" t="s">
        <v>38</v>
      </c>
      <c r="D177" s="259">
        <v>1</v>
      </c>
      <c r="E177" s="259">
        <v>1</v>
      </c>
      <c r="F177" s="523">
        <v>27676</v>
      </c>
      <c r="G177" s="225">
        <f t="shared" si="63"/>
        <v>2490.84</v>
      </c>
      <c r="H177" s="225">
        <f t="shared" si="64"/>
        <v>2490.84</v>
      </c>
      <c r="I177" s="225">
        <f t="shared" si="65"/>
        <v>32657.68</v>
      </c>
      <c r="J177" s="331">
        <f t="shared" si="59"/>
        <v>32657.68</v>
      </c>
    </row>
    <row r="178" spans="1:10" s="221" customFormat="1" ht="25.5">
      <c r="A178" s="216">
        <v>31.32</v>
      </c>
      <c r="B178" s="261" t="s">
        <v>731</v>
      </c>
      <c r="C178" s="256" t="s">
        <v>38</v>
      </c>
      <c r="D178" s="259">
        <v>1</v>
      </c>
      <c r="E178" s="259">
        <v>1</v>
      </c>
      <c r="F178" s="523">
        <v>27676</v>
      </c>
      <c r="G178" s="225">
        <f t="shared" si="63"/>
        <v>2490.84</v>
      </c>
      <c r="H178" s="225">
        <f t="shared" si="64"/>
        <v>2490.84</v>
      </c>
      <c r="I178" s="225">
        <f t="shared" si="65"/>
        <v>32657.68</v>
      </c>
      <c r="J178" s="331">
        <f t="shared" si="59"/>
        <v>32657.68</v>
      </c>
    </row>
    <row r="179" spans="1:10" s="221" customFormat="1" ht="306">
      <c r="A179" s="216">
        <v>31.33</v>
      </c>
      <c r="B179" s="229" t="s">
        <v>1172</v>
      </c>
      <c r="C179" s="264" t="s">
        <v>179</v>
      </c>
      <c r="D179" s="259">
        <v>1</v>
      </c>
      <c r="E179" s="259">
        <v>1</v>
      </c>
      <c r="F179" s="523">
        <v>27676</v>
      </c>
      <c r="G179" s="225">
        <f>ROUND(F179*9%,2)</f>
        <v>2490.84</v>
      </c>
      <c r="H179" s="225">
        <f>ROUND(F179*9%,2)</f>
        <v>2490.84</v>
      </c>
      <c r="I179" s="225">
        <f>F179+G179+H179</f>
        <v>32657.68</v>
      </c>
      <c r="J179" s="331">
        <f t="shared" si="59"/>
        <v>32657.68</v>
      </c>
    </row>
    <row r="180" spans="1:10" s="218" customFormat="1" ht="12.75">
      <c r="A180" s="231" t="s">
        <v>732</v>
      </c>
      <c r="B180" s="215" t="s">
        <v>733</v>
      </c>
      <c r="C180" s="214"/>
      <c r="D180" s="216"/>
      <c r="E180" s="216"/>
      <c r="F180" s="225"/>
      <c r="G180" s="225"/>
      <c r="H180" s="225"/>
      <c r="I180" s="225"/>
      <c r="J180" s="530">
        <f>SUM(J7:J179)</f>
        <v>159176304.14000022</v>
      </c>
    </row>
    <row r="181" spans="1:10" s="218" customFormat="1" ht="12.75">
      <c r="A181" s="220"/>
      <c r="C181" s="233"/>
      <c r="D181" s="221"/>
      <c r="E181" s="221"/>
    </row>
  </sheetData>
  <mergeCells count="2">
    <mergeCell ref="G2:H2"/>
    <mergeCell ref="A1:J1"/>
  </mergeCells>
  <dataValidations count="1">
    <dataValidation allowBlank="1" showInputMessage="1" showErrorMessage="1" prompt="Enter numeric values only" sqref="I2:J2 F46:F48 F60:F61 G76:J76 F114:F122 F15:F16 F19:F22 F25:F29 F31:F40 F42:F44 F50 F7:F13 F52:F58 F63:F66 F68:F84 F86:F99 F101:F107 F109:F112 F132:F133 F135:F142 F144:F162 F164:F179"/>
  </dataValidations>
  <pageMargins left="0.70866141732283472" right="0.70866141732283472" top="0.74803149606299213" bottom="0.74803149606299213" header="0.31496062992125984" footer="0.31496062992125984"/>
  <pageSetup paperSize="9" scale="62" fitToHeight="0" orientation="landscape"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106"/>
  <sheetViews>
    <sheetView topLeftCell="A61" zoomScale="85" zoomScaleNormal="85" workbookViewId="0">
      <selection activeCell="L77" sqref="L77"/>
    </sheetView>
  </sheetViews>
  <sheetFormatPr defaultColWidth="9.28515625" defaultRowHeight="14.25"/>
  <cols>
    <col min="1" max="1" width="12.7109375" style="124" customWidth="1"/>
    <col min="2" max="2" width="76.28515625" style="75" customWidth="1"/>
    <col min="3" max="3" width="9.7109375" style="92" customWidth="1"/>
    <col min="4" max="4" width="17.5703125" style="92" customWidth="1"/>
    <col min="5" max="5" width="17.42578125" style="126" bestFit="1" customWidth="1"/>
    <col min="6" max="6" width="22.7109375" style="126" bestFit="1" customWidth="1"/>
    <col min="7" max="7" width="12.7109375" style="126" customWidth="1"/>
    <col min="8" max="8" width="22.28515625" style="124" customWidth="1"/>
    <col min="9" max="9" width="20.5703125" style="92" customWidth="1"/>
    <col min="10" max="10" width="20" style="92" customWidth="1"/>
    <col min="11" max="11" width="19.28515625" style="92" customWidth="1"/>
    <col min="12" max="12" width="22.7109375" style="125" customWidth="1"/>
    <col min="13" max="13" width="18.42578125" style="75" bestFit="1" customWidth="1"/>
    <col min="14" max="16384" width="9.28515625" style="75"/>
  </cols>
  <sheetData>
    <row r="1" spans="1:12" ht="15" thickBot="1">
      <c r="A1" s="73"/>
      <c r="B1" s="73"/>
      <c r="C1" s="73"/>
      <c r="D1" s="74"/>
      <c r="E1" s="562"/>
      <c r="F1" s="562"/>
      <c r="G1" s="562"/>
      <c r="H1" s="562"/>
      <c r="I1" s="563"/>
      <c r="J1" s="75"/>
      <c r="K1" s="75"/>
      <c r="L1" s="75"/>
    </row>
    <row r="2" spans="1:12" s="76" customFormat="1" ht="19.5">
      <c r="A2" s="564" t="s">
        <v>877</v>
      </c>
      <c r="B2" s="565"/>
      <c r="C2" s="565"/>
      <c r="D2" s="565"/>
      <c r="E2" s="565"/>
      <c r="F2" s="565"/>
      <c r="G2" s="565"/>
      <c r="H2" s="565"/>
      <c r="I2" s="565"/>
      <c r="J2" s="565"/>
      <c r="K2" s="565"/>
      <c r="L2" s="566"/>
    </row>
    <row r="3" spans="1:12" ht="28.5">
      <c r="A3" s="453"/>
      <c r="B3" s="127" t="s">
        <v>464</v>
      </c>
      <c r="C3" s="77"/>
      <c r="D3" s="454" t="s">
        <v>1011</v>
      </c>
      <c r="E3" s="567" t="s">
        <v>1017</v>
      </c>
      <c r="F3" s="568"/>
      <c r="G3" s="452"/>
      <c r="H3" s="453"/>
      <c r="I3" s="77"/>
      <c r="J3" s="77"/>
      <c r="K3" s="77"/>
      <c r="L3" s="78"/>
    </row>
    <row r="4" spans="1:12" ht="279">
      <c r="A4" s="569" t="s">
        <v>3</v>
      </c>
      <c r="B4" s="570" t="s">
        <v>465</v>
      </c>
      <c r="C4" s="570" t="s">
        <v>5</v>
      </c>
      <c r="D4" s="79" t="s">
        <v>1086</v>
      </c>
      <c r="E4" s="454" t="s">
        <v>1009</v>
      </c>
      <c r="F4" s="454" t="s">
        <v>1010</v>
      </c>
      <c r="G4" s="79" t="s">
        <v>1018</v>
      </c>
      <c r="H4" s="454" t="s">
        <v>6</v>
      </c>
      <c r="I4" s="454" t="s">
        <v>466</v>
      </c>
      <c r="J4" s="454" t="s">
        <v>467</v>
      </c>
      <c r="K4" s="454" t="s">
        <v>468</v>
      </c>
      <c r="L4" s="80" t="s">
        <v>10</v>
      </c>
    </row>
    <row r="5" spans="1:12" ht="28.5">
      <c r="A5" s="569"/>
      <c r="B5" s="570"/>
      <c r="C5" s="570"/>
      <c r="D5" s="454" t="s">
        <v>1011</v>
      </c>
      <c r="E5" s="571" t="s">
        <v>1084</v>
      </c>
      <c r="F5" s="572"/>
      <c r="G5" s="455"/>
      <c r="H5" s="454"/>
      <c r="I5" s="454"/>
      <c r="J5" s="454"/>
      <c r="K5" s="454"/>
      <c r="L5" s="80"/>
    </row>
    <row r="6" spans="1:12">
      <c r="A6" s="454">
        <v>1</v>
      </c>
      <c r="B6" s="454">
        <v>2</v>
      </c>
      <c r="C6" s="454">
        <v>3</v>
      </c>
      <c r="D6" s="454"/>
      <c r="E6" s="454"/>
      <c r="F6" s="454"/>
      <c r="G6" s="454"/>
      <c r="H6" s="81">
        <v>5</v>
      </c>
      <c r="I6" s="81" t="s">
        <v>11</v>
      </c>
      <c r="J6" s="81" t="s">
        <v>12</v>
      </c>
      <c r="K6" s="81" t="s">
        <v>13</v>
      </c>
      <c r="L6" s="82" t="s">
        <v>14</v>
      </c>
    </row>
    <row r="7" spans="1:12" ht="128.25">
      <c r="A7" s="83">
        <v>1</v>
      </c>
      <c r="B7" s="128" t="s">
        <v>469</v>
      </c>
      <c r="C7" s="77"/>
      <c r="D7" s="77"/>
      <c r="E7" s="454"/>
      <c r="F7" s="454"/>
      <c r="G7" s="84"/>
      <c r="H7" s="85"/>
      <c r="I7" s="394"/>
      <c r="J7" s="394"/>
      <c r="K7" s="394"/>
      <c r="L7" s="488"/>
    </row>
    <row r="8" spans="1:12">
      <c r="A8" s="83">
        <v>1.1000000000000001</v>
      </c>
      <c r="B8" s="128" t="s">
        <v>470</v>
      </c>
      <c r="C8" s="77"/>
      <c r="D8" s="77"/>
      <c r="E8" s="453"/>
      <c r="F8" s="453"/>
      <c r="G8" s="451"/>
      <c r="H8" s="86"/>
      <c r="I8" s="87"/>
      <c r="J8" s="87"/>
      <c r="K8" s="87"/>
      <c r="L8" s="88"/>
    </row>
    <row r="9" spans="1:12">
      <c r="A9" s="89" t="s">
        <v>471</v>
      </c>
      <c r="B9" s="129" t="s">
        <v>472</v>
      </c>
      <c r="C9" s="77" t="s">
        <v>34</v>
      </c>
      <c r="D9" s="77">
        <v>37</v>
      </c>
      <c r="E9" s="453">
        <v>11</v>
      </c>
      <c r="F9" s="453">
        <v>36</v>
      </c>
      <c r="G9" s="451">
        <f>E9+F9</f>
        <v>47</v>
      </c>
      <c r="H9" s="86"/>
      <c r="I9" s="87"/>
      <c r="J9" s="87"/>
      <c r="K9" s="87"/>
      <c r="L9" s="88"/>
    </row>
    <row r="10" spans="1:12">
      <c r="A10" s="89" t="s">
        <v>473</v>
      </c>
      <c r="B10" s="129" t="s">
        <v>474</v>
      </c>
      <c r="C10" s="77" t="s">
        <v>34</v>
      </c>
      <c r="D10" s="77">
        <v>17</v>
      </c>
      <c r="E10" s="453">
        <v>1</v>
      </c>
      <c r="F10" s="453">
        <v>3</v>
      </c>
      <c r="G10" s="451">
        <f t="shared" ref="G10:G31" si="0">E10+F10</f>
        <v>4</v>
      </c>
      <c r="H10" s="86"/>
      <c r="I10" s="87"/>
      <c r="J10" s="87"/>
      <c r="K10" s="87"/>
      <c r="L10" s="88"/>
    </row>
    <row r="11" spans="1:12">
      <c r="A11" s="89" t="s">
        <v>475</v>
      </c>
      <c r="B11" s="129" t="s">
        <v>476</v>
      </c>
      <c r="C11" s="77" t="s">
        <v>34</v>
      </c>
      <c r="D11" s="77">
        <v>9</v>
      </c>
      <c r="E11" s="453">
        <v>11</v>
      </c>
      <c r="F11" s="453">
        <v>8</v>
      </c>
      <c r="G11" s="451">
        <f t="shared" si="0"/>
        <v>19</v>
      </c>
      <c r="H11" s="86"/>
      <c r="I11" s="87"/>
      <c r="J11" s="87"/>
      <c r="K11" s="87"/>
      <c r="L11" s="88"/>
    </row>
    <row r="12" spans="1:12">
      <c r="A12" s="89" t="s">
        <v>477</v>
      </c>
      <c r="B12" s="129" t="s">
        <v>478</v>
      </c>
      <c r="C12" s="77" t="s">
        <v>34</v>
      </c>
      <c r="D12" s="77">
        <v>3</v>
      </c>
      <c r="E12" s="453">
        <v>2</v>
      </c>
      <c r="F12" s="453">
        <v>2</v>
      </c>
      <c r="G12" s="451">
        <f t="shared" si="0"/>
        <v>4</v>
      </c>
      <c r="H12" s="86"/>
      <c r="I12" s="87"/>
      <c r="J12" s="87"/>
      <c r="K12" s="87"/>
      <c r="L12" s="88"/>
    </row>
    <row r="13" spans="1:12">
      <c r="A13" s="89" t="s">
        <v>479</v>
      </c>
      <c r="B13" s="129" t="s">
        <v>480</v>
      </c>
      <c r="C13" s="77" t="s">
        <v>34</v>
      </c>
      <c r="D13" s="77">
        <v>0</v>
      </c>
      <c r="E13" s="453">
        <v>2</v>
      </c>
      <c r="F13" s="453">
        <v>0</v>
      </c>
      <c r="G13" s="451">
        <f t="shared" si="0"/>
        <v>2</v>
      </c>
      <c r="H13" s="86"/>
      <c r="I13" s="87"/>
      <c r="J13" s="87"/>
      <c r="K13" s="87"/>
      <c r="L13" s="88"/>
    </row>
    <row r="14" spans="1:12">
      <c r="A14" s="89" t="s">
        <v>584</v>
      </c>
      <c r="B14" s="129" t="s">
        <v>870</v>
      </c>
      <c r="C14" s="77" t="s">
        <v>34</v>
      </c>
      <c r="D14" s="77">
        <v>0</v>
      </c>
      <c r="E14" s="453">
        <v>0</v>
      </c>
      <c r="F14" s="453">
        <v>1</v>
      </c>
      <c r="G14" s="451">
        <f t="shared" si="0"/>
        <v>1</v>
      </c>
      <c r="H14" s="86"/>
      <c r="I14" s="87"/>
      <c r="J14" s="87"/>
      <c r="K14" s="87"/>
      <c r="L14" s="88"/>
    </row>
    <row r="15" spans="1:12">
      <c r="A15" s="89" t="s">
        <v>585</v>
      </c>
      <c r="B15" s="129" t="s">
        <v>871</v>
      </c>
      <c r="C15" s="77" t="s">
        <v>34</v>
      </c>
      <c r="D15" s="77">
        <v>0</v>
      </c>
      <c r="E15" s="453">
        <v>0</v>
      </c>
      <c r="F15" s="453">
        <v>3</v>
      </c>
      <c r="G15" s="451">
        <f t="shared" si="0"/>
        <v>3</v>
      </c>
      <c r="H15" s="86"/>
      <c r="I15" s="87"/>
      <c r="J15" s="87"/>
      <c r="K15" s="87"/>
      <c r="L15" s="88"/>
    </row>
    <row r="16" spans="1:12">
      <c r="A16" s="83">
        <v>1.2</v>
      </c>
      <c r="B16" s="128" t="s">
        <v>481</v>
      </c>
      <c r="C16" s="77"/>
      <c r="D16" s="77"/>
      <c r="E16" s="453"/>
      <c r="F16" s="453"/>
      <c r="G16" s="451"/>
      <c r="H16" s="86"/>
      <c r="I16" s="87"/>
      <c r="J16" s="87"/>
      <c r="K16" s="87"/>
      <c r="L16" s="88"/>
    </row>
    <row r="17" spans="1:12" ht="28.5">
      <c r="A17" s="89" t="s">
        <v>482</v>
      </c>
      <c r="B17" s="130" t="s">
        <v>483</v>
      </c>
      <c r="C17" s="77" t="s">
        <v>34</v>
      </c>
      <c r="D17" s="453">
        <v>37</v>
      </c>
      <c r="E17" s="90">
        <v>11</v>
      </c>
      <c r="F17" s="90">
        <v>36</v>
      </c>
      <c r="G17" s="90">
        <f t="shared" si="0"/>
        <v>47</v>
      </c>
      <c r="H17" s="86"/>
      <c r="I17" s="87"/>
      <c r="J17" s="87"/>
      <c r="K17" s="87"/>
      <c r="L17" s="88"/>
    </row>
    <row r="18" spans="1:12">
      <c r="A18" s="89" t="s">
        <v>484</v>
      </c>
      <c r="B18" s="131" t="s">
        <v>485</v>
      </c>
      <c r="C18" s="77" t="s">
        <v>34</v>
      </c>
      <c r="D18" s="77">
        <v>20</v>
      </c>
      <c r="E18" s="77">
        <v>7</v>
      </c>
      <c r="F18" s="77">
        <v>20</v>
      </c>
      <c r="G18" s="91">
        <f t="shared" si="0"/>
        <v>27</v>
      </c>
      <c r="H18" s="86"/>
      <c r="I18" s="87"/>
      <c r="J18" s="87"/>
      <c r="K18" s="87"/>
      <c r="L18" s="88"/>
    </row>
    <row r="19" spans="1:12">
      <c r="A19" s="89" t="s">
        <v>486</v>
      </c>
      <c r="B19" s="131" t="s">
        <v>487</v>
      </c>
      <c r="C19" s="77" t="s">
        <v>34</v>
      </c>
      <c r="D19" s="77">
        <v>3</v>
      </c>
      <c r="E19" s="77">
        <v>1</v>
      </c>
      <c r="F19" s="77">
        <v>10</v>
      </c>
      <c r="G19" s="91">
        <f t="shared" si="0"/>
        <v>11</v>
      </c>
      <c r="H19" s="86"/>
      <c r="I19" s="87"/>
      <c r="J19" s="87"/>
      <c r="K19" s="87"/>
      <c r="L19" s="88"/>
    </row>
    <row r="20" spans="1:12" ht="28.5">
      <c r="A20" s="89" t="s">
        <v>488</v>
      </c>
      <c r="B20" s="130" t="s">
        <v>489</v>
      </c>
      <c r="C20" s="77" t="s">
        <v>34</v>
      </c>
      <c r="D20" s="453">
        <v>17</v>
      </c>
      <c r="E20" s="90">
        <v>1</v>
      </c>
      <c r="F20" s="90">
        <v>3</v>
      </c>
      <c r="G20" s="90">
        <f t="shared" si="0"/>
        <v>4</v>
      </c>
      <c r="H20" s="86"/>
      <c r="I20" s="87"/>
      <c r="J20" s="87"/>
      <c r="K20" s="87"/>
      <c r="L20" s="88"/>
    </row>
    <row r="21" spans="1:12">
      <c r="A21" s="89" t="s">
        <v>490</v>
      </c>
      <c r="B21" s="131" t="s">
        <v>491</v>
      </c>
      <c r="C21" s="77" t="s">
        <v>34</v>
      </c>
      <c r="D21" s="77">
        <v>8</v>
      </c>
      <c r="E21" s="77">
        <v>0</v>
      </c>
      <c r="F21" s="77">
        <v>0</v>
      </c>
      <c r="G21" s="91">
        <f t="shared" si="0"/>
        <v>0</v>
      </c>
      <c r="H21" s="86"/>
      <c r="I21" s="87"/>
      <c r="J21" s="87"/>
      <c r="K21" s="87"/>
      <c r="L21" s="88"/>
    </row>
    <row r="22" spans="1:12">
      <c r="A22" s="89" t="s">
        <v>492</v>
      </c>
      <c r="B22" s="131" t="s">
        <v>493</v>
      </c>
      <c r="C22" s="77" t="s">
        <v>34</v>
      </c>
      <c r="D22" s="77">
        <v>4</v>
      </c>
      <c r="E22" s="77">
        <v>0</v>
      </c>
      <c r="F22" s="77">
        <v>3</v>
      </c>
      <c r="G22" s="91">
        <f t="shared" si="0"/>
        <v>3</v>
      </c>
      <c r="H22" s="86"/>
      <c r="I22" s="87"/>
      <c r="J22" s="87"/>
      <c r="K22" s="87"/>
      <c r="L22" s="88"/>
    </row>
    <row r="23" spans="1:12" ht="28.5">
      <c r="A23" s="89" t="s">
        <v>494</v>
      </c>
      <c r="B23" s="130" t="s">
        <v>495</v>
      </c>
      <c r="C23" s="77" t="s">
        <v>34</v>
      </c>
      <c r="D23" s="453">
        <v>12</v>
      </c>
      <c r="E23" s="90">
        <v>13</v>
      </c>
      <c r="F23" s="90">
        <v>10</v>
      </c>
      <c r="G23" s="90">
        <f t="shared" si="0"/>
        <v>23</v>
      </c>
      <c r="H23" s="86"/>
      <c r="I23" s="87"/>
      <c r="J23" s="87"/>
      <c r="K23" s="87"/>
      <c r="L23" s="88"/>
    </row>
    <row r="24" spans="1:12">
      <c r="A24" s="89" t="s">
        <v>496</v>
      </c>
      <c r="B24" s="131" t="s">
        <v>497</v>
      </c>
      <c r="C24" s="77" t="s">
        <v>34</v>
      </c>
      <c r="D24" s="77">
        <v>1</v>
      </c>
      <c r="E24" s="77">
        <v>3</v>
      </c>
      <c r="F24" s="77">
        <v>1</v>
      </c>
      <c r="G24" s="91">
        <f t="shared" si="0"/>
        <v>4</v>
      </c>
      <c r="H24" s="86"/>
      <c r="I24" s="87"/>
      <c r="J24" s="87"/>
      <c r="K24" s="87"/>
      <c r="L24" s="88"/>
    </row>
    <row r="25" spans="1:12">
      <c r="A25" s="89" t="s">
        <v>498</v>
      </c>
      <c r="B25" s="131" t="s">
        <v>499</v>
      </c>
      <c r="C25" s="77" t="s">
        <v>34</v>
      </c>
      <c r="D25" s="77">
        <v>3</v>
      </c>
      <c r="E25" s="77">
        <v>2</v>
      </c>
      <c r="F25" s="77">
        <v>2</v>
      </c>
      <c r="G25" s="91">
        <f t="shared" si="0"/>
        <v>4</v>
      </c>
      <c r="H25" s="86"/>
      <c r="I25" s="87"/>
      <c r="J25" s="87"/>
      <c r="K25" s="87"/>
      <c r="L25" s="88"/>
    </row>
    <row r="26" spans="1:12">
      <c r="A26" s="89" t="s">
        <v>500</v>
      </c>
      <c r="B26" s="132" t="s">
        <v>501</v>
      </c>
      <c r="C26" s="77" t="s">
        <v>34</v>
      </c>
      <c r="D26" s="453">
        <v>3</v>
      </c>
      <c r="E26" s="77">
        <v>2</v>
      </c>
      <c r="F26" s="77">
        <v>2</v>
      </c>
      <c r="G26" s="91">
        <f t="shared" si="0"/>
        <v>4</v>
      </c>
      <c r="H26" s="86"/>
      <c r="I26" s="87"/>
      <c r="J26" s="87"/>
      <c r="K26" s="87"/>
      <c r="L26" s="88"/>
    </row>
    <row r="27" spans="1:12">
      <c r="A27" s="89" t="s">
        <v>860</v>
      </c>
      <c r="B27" s="133" t="s">
        <v>864</v>
      </c>
      <c r="C27" s="77" t="s">
        <v>34</v>
      </c>
      <c r="D27" s="92">
        <v>0</v>
      </c>
      <c r="E27" s="90">
        <v>2</v>
      </c>
      <c r="F27" s="93">
        <v>0</v>
      </c>
      <c r="G27" s="90">
        <f t="shared" si="0"/>
        <v>2</v>
      </c>
      <c r="H27" s="86"/>
      <c r="I27" s="87"/>
      <c r="J27" s="87"/>
      <c r="K27" s="87"/>
      <c r="L27" s="88"/>
    </row>
    <row r="28" spans="1:12">
      <c r="A28" s="89" t="s">
        <v>861</v>
      </c>
      <c r="B28" s="132" t="s">
        <v>865</v>
      </c>
      <c r="C28" s="77" t="s">
        <v>34</v>
      </c>
      <c r="D28" s="77">
        <v>0</v>
      </c>
      <c r="E28" s="77">
        <v>2</v>
      </c>
      <c r="F28" s="77">
        <v>0</v>
      </c>
      <c r="G28" s="91">
        <f t="shared" si="0"/>
        <v>2</v>
      </c>
      <c r="H28" s="86"/>
      <c r="I28" s="87"/>
      <c r="J28" s="87"/>
      <c r="K28" s="87"/>
      <c r="L28" s="88"/>
    </row>
    <row r="29" spans="1:12">
      <c r="A29" s="89" t="s">
        <v>1014</v>
      </c>
      <c r="B29" s="128" t="s">
        <v>859</v>
      </c>
      <c r="C29" s="77" t="s">
        <v>34</v>
      </c>
      <c r="D29" s="77">
        <v>0</v>
      </c>
      <c r="E29" s="93">
        <v>0</v>
      </c>
      <c r="F29" s="93">
        <v>1</v>
      </c>
      <c r="G29" s="90">
        <f t="shared" si="0"/>
        <v>1</v>
      </c>
      <c r="H29" s="86"/>
      <c r="I29" s="87"/>
      <c r="J29" s="87"/>
      <c r="K29" s="87"/>
      <c r="L29" s="88"/>
    </row>
    <row r="30" spans="1:12" ht="28.5">
      <c r="A30" s="89" t="s">
        <v>862</v>
      </c>
      <c r="B30" s="134" t="s">
        <v>1015</v>
      </c>
      <c r="C30" s="77" t="s">
        <v>34</v>
      </c>
      <c r="D30" s="77">
        <v>0</v>
      </c>
      <c r="E30" s="93">
        <v>0</v>
      </c>
      <c r="F30" s="93">
        <v>3</v>
      </c>
      <c r="G30" s="90">
        <f t="shared" si="0"/>
        <v>3</v>
      </c>
      <c r="H30" s="86"/>
      <c r="I30" s="87"/>
      <c r="J30" s="87"/>
      <c r="K30" s="87"/>
      <c r="L30" s="88"/>
    </row>
    <row r="31" spans="1:12" ht="15" thickBot="1">
      <c r="A31" s="89" t="s">
        <v>863</v>
      </c>
      <c r="B31" s="131" t="s">
        <v>1016</v>
      </c>
      <c r="C31" s="77" t="s">
        <v>34</v>
      </c>
      <c r="D31" s="94">
        <v>0</v>
      </c>
      <c r="E31" s="94">
        <v>0</v>
      </c>
      <c r="F31" s="94">
        <v>2</v>
      </c>
      <c r="G31" s="91">
        <f t="shared" si="0"/>
        <v>2</v>
      </c>
      <c r="H31" s="86"/>
      <c r="I31" s="87"/>
      <c r="J31" s="87"/>
      <c r="K31" s="87"/>
      <c r="L31" s="88"/>
    </row>
    <row r="32" spans="1:12" ht="29.25" thickBot="1">
      <c r="A32" s="95">
        <v>1.3</v>
      </c>
      <c r="B32" s="130" t="s">
        <v>502</v>
      </c>
      <c r="C32" s="91"/>
      <c r="D32" s="96" t="s">
        <v>1243</v>
      </c>
      <c r="E32" s="489">
        <f>E17+E20+E23+E27</f>
        <v>27</v>
      </c>
      <c r="F32" s="489">
        <f>F17+F20+F23+F29+F30</f>
        <v>53</v>
      </c>
      <c r="G32" s="490">
        <f>E32+F32</f>
        <v>80</v>
      </c>
      <c r="H32" s="86"/>
      <c r="I32" s="87"/>
      <c r="J32" s="87"/>
      <c r="K32" s="87"/>
      <c r="L32" s="88"/>
    </row>
    <row r="33" spans="1:13" ht="20.100000000000001" customHeight="1">
      <c r="A33" s="97" t="s">
        <v>503</v>
      </c>
      <c r="B33" s="132" t="s">
        <v>504</v>
      </c>
      <c r="C33" s="77" t="s">
        <v>34</v>
      </c>
      <c r="D33" s="98">
        <v>1</v>
      </c>
      <c r="E33" s="98">
        <v>1</v>
      </c>
      <c r="F33" s="98">
        <v>2</v>
      </c>
      <c r="G33" s="99">
        <f t="shared" ref="G33:G39" si="1">E33+F33</f>
        <v>3</v>
      </c>
      <c r="H33" s="86"/>
      <c r="I33" s="87"/>
      <c r="J33" s="87"/>
      <c r="K33" s="87"/>
      <c r="L33" s="88"/>
    </row>
    <row r="34" spans="1:13" ht="20.100000000000001" customHeight="1">
      <c r="A34" s="97" t="s">
        <v>505</v>
      </c>
      <c r="B34" s="132" t="s">
        <v>506</v>
      </c>
      <c r="C34" s="77" t="s">
        <v>34</v>
      </c>
      <c r="D34" s="77">
        <v>1</v>
      </c>
      <c r="E34" s="77">
        <v>1</v>
      </c>
      <c r="F34" s="77">
        <v>0</v>
      </c>
      <c r="G34" s="451">
        <f t="shared" si="1"/>
        <v>1</v>
      </c>
      <c r="H34" s="86"/>
      <c r="I34" s="87"/>
      <c r="J34" s="87"/>
      <c r="K34" s="87"/>
      <c r="L34" s="88"/>
    </row>
    <row r="35" spans="1:13" ht="20.100000000000001" customHeight="1">
      <c r="A35" s="97" t="s">
        <v>507</v>
      </c>
      <c r="B35" s="132" t="s">
        <v>508</v>
      </c>
      <c r="C35" s="77" t="s">
        <v>34</v>
      </c>
      <c r="D35" s="77">
        <v>1</v>
      </c>
      <c r="E35" s="77">
        <v>1</v>
      </c>
      <c r="F35" s="77">
        <v>2</v>
      </c>
      <c r="G35" s="451">
        <f t="shared" si="1"/>
        <v>3</v>
      </c>
      <c r="H35" s="86"/>
      <c r="I35" s="87"/>
      <c r="J35" s="87"/>
      <c r="K35" s="87"/>
      <c r="L35" s="88"/>
    </row>
    <row r="36" spans="1:13" ht="20.100000000000001" customHeight="1">
      <c r="A36" s="97" t="s">
        <v>509</v>
      </c>
      <c r="B36" s="132" t="s">
        <v>510</v>
      </c>
      <c r="C36" s="77" t="s">
        <v>34</v>
      </c>
      <c r="D36" s="77">
        <v>1</v>
      </c>
      <c r="E36" s="77">
        <v>1</v>
      </c>
      <c r="F36" s="77">
        <v>0</v>
      </c>
      <c r="G36" s="451">
        <f t="shared" si="1"/>
        <v>1</v>
      </c>
      <c r="H36" s="86"/>
      <c r="I36" s="87"/>
      <c r="J36" s="87"/>
      <c r="K36" s="87"/>
      <c r="L36" s="88"/>
    </row>
    <row r="37" spans="1:13" ht="20.100000000000001" customHeight="1">
      <c r="A37" s="97" t="s">
        <v>867</v>
      </c>
      <c r="B37" s="132" t="s">
        <v>864</v>
      </c>
      <c r="C37" s="77" t="s">
        <v>34</v>
      </c>
      <c r="D37" s="77">
        <v>0</v>
      </c>
      <c r="E37" s="77">
        <v>1</v>
      </c>
      <c r="F37" s="77">
        <v>0</v>
      </c>
      <c r="G37" s="451">
        <f t="shared" si="1"/>
        <v>1</v>
      </c>
      <c r="H37" s="86"/>
      <c r="I37" s="87"/>
      <c r="J37" s="87"/>
      <c r="K37" s="87"/>
      <c r="L37" s="88"/>
    </row>
    <row r="38" spans="1:13" ht="20.100000000000001" customHeight="1">
      <c r="A38" s="97" t="s">
        <v>868</v>
      </c>
      <c r="B38" s="129" t="s">
        <v>1020</v>
      </c>
      <c r="C38" s="77" t="s">
        <v>34</v>
      </c>
      <c r="D38" s="77">
        <v>0</v>
      </c>
      <c r="E38" s="77">
        <v>0</v>
      </c>
      <c r="F38" s="77">
        <v>1</v>
      </c>
      <c r="G38" s="451">
        <f t="shared" si="1"/>
        <v>1</v>
      </c>
      <c r="H38" s="86"/>
      <c r="I38" s="87"/>
      <c r="J38" s="87"/>
      <c r="K38" s="87"/>
      <c r="L38" s="88"/>
    </row>
    <row r="39" spans="1:13" ht="20.100000000000001" customHeight="1">
      <c r="A39" s="97" t="s">
        <v>869</v>
      </c>
      <c r="B39" s="129" t="s">
        <v>1021</v>
      </c>
      <c r="C39" s="77" t="s">
        <v>34</v>
      </c>
      <c r="D39" s="77">
        <v>0</v>
      </c>
      <c r="E39" s="77">
        <v>0</v>
      </c>
      <c r="F39" s="77">
        <v>1</v>
      </c>
      <c r="G39" s="451">
        <f t="shared" si="1"/>
        <v>1</v>
      </c>
      <c r="H39" s="101"/>
      <c r="I39" s="102"/>
      <c r="J39" s="102"/>
      <c r="K39" s="102"/>
      <c r="L39" s="103"/>
    </row>
    <row r="40" spans="1:13" ht="28.5">
      <c r="A40" s="83">
        <v>1.4</v>
      </c>
      <c r="B40" s="140" t="s">
        <v>1085</v>
      </c>
      <c r="C40" s="89" t="s">
        <v>85</v>
      </c>
      <c r="D40" s="89">
        <v>474</v>
      </c>
      <c r="E40" s="141">
        <f>'TL ANNEX'!L13+'TL ANNEX'!L28</f>
        <v>257.11399999999998</v>
      </c>
      <c r="F40" s="141">
        <f>'TL ANNEX'!O13+'TL ANNEX'!O28</f>
        <v>346.34399999999999</v>
      </c>
      <c r="G40" s="117">
        <f>E40+F40</f>
        <v>603.45799999999997</v>
      </c>
      <c r="H40" s="512">
        <v>100053</v>
      </c>
      <c r="I40" s="112">
        <f>H40*9%</f>
        <v>9004.77</v>
      </c>
      <c r="J40" s="112">
        <f>H40*9%</f>
        <v>9004.77</v>
      </c>
      <c r="K40" s="112">
        <f>H40+I40+J40</f>
        <v>118062.54000000001</v>
      </c>
      <c r="L40" s="113">
        <f>G40*H40</f>
        <v>60377783.273999996</v>
      </c>
      <c r="M40" s="100"/>
    </row>
    <row r="41" spans="1:13" ht="20.25" customHeight="1">
      <c r="A41" s="83" t="s">
        <v>876</v>
      </c>
      <c r="B41" s="140" t="s">
        <v>1012</v>
      </c>
      <c r="C41" s="89" t="s">
        <v>85</v>
      </c>
      <c r="D41" s="89"/>
      <c r="E41" s="83"/>
      <c r="F41" s="89">
        <f>'TL ANNEX'!O53</f>
        <v>53.308999999999997</v>
      </c>
      <c r="G41" s="117">
        <f>E41+F41</f>
        <v>53.308999999999997</v>
      </c>
      <c r="H41" s="515">
        <v>85000</v>
      </c>
      <c r="I41" s="115">
        <f>H41*9%</f>
        <v>7650</v>
      </c>
      <c r="J41" s="115">
        <f>H41*9%</f>
        <v>7650</v>
      </c>
      <c r="K41" s="115">
        <f>H41+I41+J41</f>
        <v>100300</v>
      </c>
      <c r="L41" s="78">
        <f t="shared" ref="L41:L76" si="2">G41*H41</f>
        <v>4531265</v>
      </c>
      <c r="M41" s="100" t="s">
        <v>1334</v>
      </c>
    </row>
    <row r="42" spans="1:13" ht="20.25" customHeight="1">
      <c r="A42" s="83" t="s">
        <v>876</v>
      </c>
      <c r="B42" s="140" t="s">
        <v>1013</v>
      </c>
      <c r="C42" s="89" t="s">
        <v>85</v>
      </c>
      <c r="D42" s="89"/>
      <c r="E42" s="83"/>
      <c r="F42" s="89">
        <f>'TL ANNEX'!O48+'TL ANNEX'!O42</f>
        <v>64.483999999999995</v>
      </c>
      <c r="G42" s="117">
        <f t="shared" ref="G42:G43" si="3">E42+F42</f>
        <v>64.483999999999995</v>
      </c>
      <c r="H42" s="515">
        <v>82451</v>
      </c>
      <c r="I42" s="115">
        <f>H42*9%</f>
        <v>7420.59</v>
      </c>
      <c r="J42" s="115">
        <f>H42*9%</f>
        <v>7420.59</v>
      </c>
      <c r="K42" s="115">
        <f>H42+I42+J42</f>
        <v>97292.18</v>
      </c>
      <c r="L42" s="78">
        <f t="shared" si="2"/>
        <v>5316770.284</v>
      </c>
      <c r="M42" s="100" t="s">
        <v>1334</v>
      </c>
    </row>
    <row r="43" spans="1:13" ht="20.25" customHeight="1">
      <c r="A43" s="83">
        <v>1.5</v>
      </c>
      <c r="B43" s="140" t="s">
        <v>1019</v>
      </c>
      <c r="C43" s="89" t="s">
        <v>85</v>
      </c>
      <c r="D43" s="89">
        <v>5</v>
      </c>
      <c r="E43" s="141">
        <f>'TL ANNEX'!L36</f>
        <v>6.28</v>
      </c>
      <c r="F43" s="89">
        <f>'TL ANNEX'!O36+'TL ANNEX'!O58</f>
        <v>5.6660000000000004</v>
      </c>
      <c r="G43" s="117">
        <f t="shared" si="3"/>
        <v>11.946000000000002</v>
      </c>
      <c r="H43" s="513">
        <v>90048</v>
      </c>
      <c r="I43" s="115">
        <f t="shared" ref="I43:I44" si="4">H43*9%</f>
        <v>8104.32</v>
      </c>
      <c r="J43" s="115">
        <f t="shared" ref="J43:J44" si="5">H43*9%</f>
        <v>8104.32</v>
      </c>
      <c r="K43" s="115">
        <f t="shared" ref="K43:K44" si="6">H43+I43+J43</f>
        <v>106256.64000000001</v>
      </c>
      <c r="L43" s="78">
        <f t="shared" si="2"/>
        <v>1075713.4080000001</v>
      </c>
    </row>
    <row r="44" spans="1:13" ht="20.25" customHeight="1">
      <c r="A44" s="142">
        <v>1.6</v>
      </c>
      <c r="B44" s="128" t="s">
        <v>511</v>
      </c>
      <c r="C44" s="143" t="s">
        <v>85</v>
      </c>
      <c r="D44" s="143">
        <v>19.95</v>
      </c>
      <c r="E44" s="89">
        <f>'TL ANNEX'!L93</f>
        <v>9.3719999999999999</v>
      </c>
      <c r="F44" s="143">
        <f>'TL ANNEX'!O93</f>
        <v>18.236000000000001</v>
      </c>
      <c r="G44" s="144">
        <f>E44+F44</f>
        <v>27.608000000000001</v>
      </c>
      <c r="H44" s="514">
        <v>124456</v>
      </c>
      <c r="I44" s="145">
        <f t="shared" si="4"/>
        <v>11201.039999999999</v>
      </c>
      <c r="J44" s="145">
        <f t="shared" si="5"/>
        <v>11201.039999999999</v>
      </c>
      <c r="K44" s="145">
        <f t="shared" si="6"/>
        <v>146858.08000000002</v>
      </c>
      <c r="L44" s="146">
        <f t="shared" si="2"/>
        <v>3435981.2480000001</v>
      </c>
    </row>
    <row r="45" spans="1:13" ht="28.5">
      <c r="A45" s="95">
        <v>2</v>
      </c>
      <c r="B45" s="135" t="s">
        <v>866</v>
      </c>
      <c r="C45" s="104"/>
      <c r="D45" s="105"/>
      <c r="E45" s="106"/>
      <c r="F45" s="106"/>
      <c r="G45" s="106"/>
      <c r="H45" s="107"/>
      <c r="I45" s="108"/>
      <c r="J45" s="108"/>
      <c r="K45" s="108"/>
      <c r="L45" s="109">
        <f t="shared" si="2"/>
        <v>0</v>
      </c>
    </row>
    <row r="46" spans="1:13" ht="20.100000000000001" customHeight="1">
      <c r="A46" s="89">
        <v>2.1</v>
      </c>
      <c r="B46" s="136" t="s">
        <v>512</v>
      </c>
      <c r="C46" s="110" t="s">
        <v>366</v>
      </c>
      <c r="D46" s="110">
        <v>99</v>
      </c>
      <c r="E46" s="491">
        <f>27+2</f>
        <v>29</v>
      </c>
      <c r="F46" s="491">
        <f>53+6</f>
        <v>59</v>
      </c>
      <c r="G46" s="111">
        <f>E46+F46</f>
        <v>88</v>
      </c>
      <c r="H46" s="512">
        <v>4140</v>
      </c>
      <c r="I46" s="112">
        <f>H46*9%</f>
        <v>372.59999999999997</v>
      </c>
      <c r="J46" s="112">
        <f>H46*9%</f>
        <v>372.59999999999997</v>
      </c>
      <c r="K46" s="112">
        <f>H46+I46+J46</f>
        <v>4885.2000000000007</v>
      </c>
      <c r="L46" s="113">
        <f t="shared" si="2"/>
        <v>364320</v>
      </c>
    </row>
    <row r="47" spans="1:13" ht="20.100000000000001" customHeight="1">
      <c r="A47" s="89">
        <v>2.2000000000000002</v>
      </c>
      <c r="B47" s="136" t="s">
        <v>513</v>
      </c>
      <c r="C47" s="89" t="s">
        <v>366</v>
      </c>
      <c r="D47" s="89">
        <v>66</v>
      </c>
      <c r="E47" s="491">
        <v>27</v>
      </c>
      <c r="F47" s="491">
        <v>53</v>
      </c>
      <c r="G47" s="83">
        <f t="shared" ref="G47:G52" si="7">E47+F47</f>
        <v>80</v>
      </c>
      <c r="H47" s="513">
        <v>367</v>
      </c>
      <c r="I47" s="115">
        <f t="shared" ref="I47:I52" si="8">H47*9%</f>
        <v>33.03</v>
      </c>
      <c r="J47" s="115">
        <f t="shared" ref="J47:J52" si="9">H47*9%</f>
        <v>33.03</v>
      </c>
      <c r="K47" s="115">
        <f t="shared" ref="K47:K52" si="10">H47+I47+J47</f>
        <v>433.05999999999995</v>
      </c>
      <c r="L47" s="78">
        <f t="shared" si="2"/>
        <v>29360</v>
      </c>
    </row>
    <row r="48" spans="1:13" ht="20.100000000000001" customHeight="1">
      <c r="A48" s="89">
        <v>2.2999999999999998</v>
      </c>
      <c r="B48" s="136" t="s">
        <v>514</v>
      </c>
      <c r="C48" s="89" t="s">
        <v>366</v>
      </c>
      <c r="D48" s="89">
        <v>66</v>
      </c>
      <c r="E48" s="491">
        <v>27</v>
      </c>
      <c r="F48" s="491">
        <v>53</v>
      </c>
      <c r="G48" s="83">
        <f t="shared" si="7"/>
        <v>80</v>
      </c>
      <c r="H48" s="513">
        <v>367</v>
      </c>
      <c r="I48" s="115">
        <f t="shared" si="8"/>
        <v>33.03</v>
      </c>
      <c r="J48" s="115">
        <f t="shared" si="9"/>
        <v>33.03</v>
      </c>
      <c r="K48" s="115">
        <f t="shared" si="10"/>
        <v>433.05999999999995</v>
      </c>
      <c r="L48" s="78">
        <f t="shared" si="2"/>
        <v>29360</v>
      </c>
    </row>
    <row r="49" spans="1:12">
      <c r="A49" s="89">
        <v>2.4</v>
      </c>
      <c r="B49" s="136" t="s">
        <v>515</v>
      </c>
      <c r="C49" s="89" t="s">
        <v>366</v>
      </c>
      <c r="D49" s="89">
        <v>396</v>
      </c>
      <c r="E49" s="491">
        <f>27*6</f>
        <v>162</v>
      </c>
      <c r="F49" s="491">
        <f>53*6</f>
        <v>318</v>
      </c>
      <c r="G49" s="83">
        <f t="shared" si="7"/>
        <v>480</v>
      </c>
      <c r="H49" s="513">
        <v>367</v>
      </c>
      <c r="I49" s="115">
        <f t="shared" si="8"/>
        <v>33.03</v>
      </c>
      <c r="J49" s="115">
        <f t="shared" si="9"/>
        <v>33.03</v>
      </c>
      <c r="K49" s="115">
        <f t="shared" si="10"/>
        <v>433.05999999999995</v>
      </c>
      <c r="L49" s="78">
        <f t="shared" si="2"/>
        <v>176160</v>
      </c>
    </row>
    <row r="50" spans="1:12">
      <c r="A50" s="89">
        <v>2.5</v>
      </c>
      <c r="B50" s="136" t="s">
        <v>516</v>
      </c>
      <c r="C50" s="89" t="s">
        <v>366</v>
      </c>
      <c r="D50" s="89">
        <v>222</v>
      </c>
      <c r="E50" s="491">
        <f>11*6</f>
        <v>66</v>
      </c>
      <c r="F50" s="491">
        <f>36*6</f>
        <v>216</v>
      </c>
      <c r="G50" s="83">
        <f t="shared" si="7"/>
        <v>282</v>
      </c>
      <c r="H50" s="513">
        <v>434</v>
      </c>
      <c r="I50" s="115">
        <f t="shared" si="8"/>
        <v>39.059999999999995</v>
      </c>
      <c r="J50" s="115">
        <f t="shared" si="9"/>
        <v>39.059999999999995</v>
      </c>
      <c r="K50" s="115">
        <f t="shared" si="10"/>
        <v>512.12</v>
      </c>
      <c r="L50" s="78">
        <f t="shared" si="2"/>
        <v>122388</v>
      </c>
    </row>
    <row r="51" spans="1:12">
      <c r="A51" s="89">
        <v>2.6</v>
      </c>
      <c r="B51" s="136" t="s">
        <v>517</v>
      </c>
      <c r="C51" s="89" t="s">
        <v>366</v>
      </c>
      <c r="D51" s="89">
        <v>66</v>
      </c>
      <c r="E51" s="491">
        <v>27</v>
      </c>
      <c r="F51" s="491">
        <v>53</v>
      </c>
      <c r="G51" s="83">
        <f t="shared" si="7"/>
        <v>80</v>
      </c>
      <c r="H51" s="513">
        <v>9501</v>
      </c>
      <c r="I51" s="115">
        <f t="shared" si="8"/>
        <v>855.08999999999992</v>
      </c>
      <c r="J51" s="115">
        <f t="shared" si="9"/>
        <v>855.08999999999992</v>
      </c>
      <c r="K51" s="115">
        <f t="shared" si="10"/>
        <v>11211.18</v>
      </c>
      <c r="L51" s="78">
        <f t="shared" si="2"/>
        <v>760080</v>
      </c>
    </row>
    <row r="52" spans="1:12">
      <c r="A52" s="89">
        <v>2.7</v>
      </c>
      <c r="B52" s="136" t="s">
        <v>518</v>
      </c>
      <c r="C52" s="89" t="s">
        <v>366</v>
      </c>
      <c r="D52" s="89">
        <v>132</v>
      </c>
      <c r="E52" s="491">
        <f>27*2</f>
        <v>54</v>
      </c>
      <c r="F52" s="491">
        <f>53*2</f>
        <v>106</v>
      </c>
      <c r="G52" s="83">
        <f t="shared" si="7"/>
        <v>160</v>
      </c>
      <c r="H52" s="513">
        <v>367</v>
      </c>
      <c r="I52" s="115">
        <f t="shared" si="8"/>
        <v>33.03</v>
      </c>
      <c r="J52" s="115">
        <f t="shared" si="9"/>
        <v>33.03</v>
      </c>
      <c r="K52" s="115">
        <f t="shared" si="10"/>
        <v>433.05999999999995</v>
      </c>
      <c r="L52" s="78">
        <f t="shared" si="2"/>
        <v>58720</v>
      </c>
    </row>
    <row r="53" spans="1:12" ht="57">
      <c r="A53" s="95">
        <v>3</v>
      </c>
      <c r="B53" s="128" t="s">
        <v>519</v>
      </c>
      <c r="C53" s="89"/>
      <c r="D53" s="89"/>
      <c r="E53" s="83"/>
      <c r="F53" s="83"/>
      <c r="G53" s="83"/>
      <c r="H53" s="116"/>
      <c r="I53" s="115"/>
      <c r="J53" s="115"/>
      <c r="K53" s="115"/>
      <c r="L53" s="78">
        <f t="shared" si="2"/>
        <v>0</v>
      </c>
    </row>
    <row r="54" spans="1:12" ht="21" customHeight="1">
      <c r="A54" s="89" t="s">
        <v>520</v>
      </c>
      <c r="B54" s="136" t="s">
        <v>521</v>
      </c>
      <c r="C54" s="89" t="s">
        <v>522</v>
      </c>
      <c r="D54" s="89">
        <v>107</v>
      </c>
      <c r="E54" s="492">
        <f>7.52*6*1.015</f>
        <v>45.79679999999999</v>
      </c>
      <c r="F54" s="492">
        <f>14.655*6*1.015</f>
        <v>89.248949999999979</v>
      </c>
      <c r="G54" s="117">
        <f>E54+F54</f>
        <v>135.04574999999997</v>
      </c>
      <c r="H54" s="513">
        <v>409446</v>
      </c>
      <c r="I54" s="115">
        <f>H54*9%</f>
        <v>36850.14</v>
      </c>
      <c r="J54" s="115">
        <f>H54*9%</f>
        <v>36850.14</v>
      </c>
      <c r="K54" s="115">
        <f>H54+I54+J54</f>
        <v>483146.28</v>
      </c>
      <c r="L54" s="78">
        <f t="shared" si="2"/>
        <v>55293942.154499985</v>
      </c>
    </row>
    <row r="55" spans="1:12">
      <c r="A55" s="95">
        <v>4</v>
      </c>
      <c r="B55" s="137" t="s">
        <v>523</v>
      </c>
      <c r="C55" s="89"/>
      <c r="D55" s="89"/>
      <c r="E55" s="83"/>
      <c r="F55" s="83"/>
      <c r="G55" s="453"/>
      <c r="H55" s="118"/>
      <c r="I55" s="115"/>
      <c r="J55" s="115"/>
      <c r="K55" s="115"/>
      <c r="L55" s="78">
        <f t="shared" si="2"/>
        <v>0</v>
      </c>
    </row>
    <row r="56" spans="1:12">
      <c r="A56" s="89">
        <v>4.0999999999999996</v>
      </c>
      <c r="B56" s="137" t="s">
        <v>524</v>
      </c>
      <c r="C56" s="89"/>
      <c r="D56" s="89"/>
      <c r="E56" s="83"/>
      <c r="F56" s="83"/>
      <c r="G56" s="453"/>
      <c r="H56" s="118"/>
      <c r="I56" s="115"/>
      <c r="J56" s="115"/>
      <c r="K56" s="115"/>
      <c r="L56" s="78">
        <f t="shared" si="2"/>
        <v>0</v>
      </c>
    </row>
    <row r="57" spans="1:12">
      <c r="A57" s="89" t="s">
        <v>55</v>
      </c>
      <c r="B57" s="136" t="s">
        <v>525</v>
      </c>
      <c r="C57" s="89" t="s">
        <v>366</v>
      </c>
      <c r="D57" s="89">
        <v>798</v>
      </c>
      <c r="E57" s="89">
        <f>27*12+6+6</f>
        <v>336</v>
      </c>
      <c r="F57" s="89">
        <f>53*12+6+6</f>
        <v>648</v>
      </c>
      <c r="G57" s="453">
        <f>E57+F57</f>
        <v>984</v>
      </c>
      <c r="H57" s="513">
        <v>745</v>
      </c>
      <c r="I57" s="115">
        <f>H57*9%</f>
        <v>67.05</v>
      </c>
      <c r="J57" s="115">
        <f>H57*9%</f>
        <v>67.05</v>
      </c>
      <c r="K57" s="115">
        <f>H57+I57+J57</f>
        <v>879.09999999999991</v>
      </c>
      <c r="L57" s="78">
        <f t="shared" si="2"/>
        <v>733080</v>
      </c>
    </row>
    <row r="58" spans="1:12">
      <c r="A58" s="89" t="s">
        <v>58</v>
      </c>
      <c r="B58" s="136" t="s">
        <v>526</v>
      </c>
      <c r="C58" s="89" t="s">
        <v>366</v>
      </c>
      <c r="D58" s="89">
        <v>78</v>
      </c>
      <c r="E58" s="89">
        <v>28</v>
      </c>
      <c r="F58" s="89">
        <v>50</v>
      </c>
      <c r="G58" s="453">
        <f t="shared" ref="G58:G76" si="11">E58+F58</f>
        <v>78</v>
      </c>
      <c r="H58" s="513">
        <v>1011</v>
      </c>
      <c r="I58" s="115">
        <f t="shared" ref="I58:I60" si="12">H58*9%</f>
        <v>90.99</v>
      </c>
      <c r="J58" s="115">
        <f t="shared" ref="J58:J60" si="13">H58*9%</f>
        <v>90.99</v>
      </c>
      <c r="K58" s="115">
        <f t="shared" ref="K58:K60" si="14">H58+I58+J58</f>
        <v>1192.98</v>
      </c>
      <c r="L58" s="78">
        <f t="shared" si="2"/>
        <v>78858</v>
      </c>
    </row>
    <row r="59" spans="1:12">
      <c r="A59" s="119" t="s">
        <v>60</v>
      </c>
      <c r="B59" s="136" t="s">
        <v>527</v>
      </c>
      <c r="C59" s="89" t="s">
        <v>366</v>
      </c>
      <c r="D59" s="89">
        <v>30</v>
      </c>
      <c r="E59" s="89">
        <v>20</v>
      </c>
      <c r="F59" s="89">
        <v>30</v>
      </c>
      <c r="G59" s="453">
        <f t="shared" si="11"/>
        <v>50</v>
      </c>
      <c r="H59" s="513">
        <v>335</v>
      </c>
      <c r="I59" s="115">
        <f t="shared" si="12"/>
        <v>30.15</v>
      </c>
      <c r="J59" s="115">
        <f t="shared" si="13"/>
        <v>30.15</v>
      </c>
      <c r="K59" s="115">
        <f t="shared" si="14"/>
        <v>395.29999999999995</v>
      </c>
      <c r="L59" s="78">
        <f t="shared" si="2"/>
        <v>16750</v>
      </c>
    </row>
    <row r="60" spans="1:12">
      <c r="A60" s="119" t="s">
        <v>528</v>
      </c>
      <c r="B60" s="136" t="s">
        <v>529</v>
      </c>
      <c r="C60" s="89" t="s">
        <v>366</v>
      </c>
      <c r="D60" s="89">
        <v>24</v>
      </c>
      <c r="E60" s="89">
        <v>24</v>
      </c>
      <c r="F60" s="89">
        <v>24</v>
      </c>
      <c r="G60" s="453">
        <f t="shared" si="11"/>
        <v>48</v>
      </c>
      <c r="H60" s="513">
        <v>968</v>
      </c>
      <c r="I60" s="115">
        <f t="shared" si="12"/>
        <v>87.11999999999999</v>
      </c>
      <c r="J60" s="115">
        <f t="shared" si="13"/>
        <v>87.11999999999999</v>
      </c>
      <c r="K60" s="115">
        <f t="shared" si="14"/>
        <v>1142.2399999999998</v>
      </c>
      <c r="L60" s="78">
        <f t="shared" si="2"/>
        <v>46464</v>
      </c>
    </row>
    <row r="61" spans="1:12" ht="42.75">
      <c r="A61" s="95">
        <v>5</v>
      </c>
      <c r="B61" s="128" t="s">
        <v>530</v>
      </c>
      <c r="C61" s="89"/>
      <c r="D61" s="89"/>
      <c r="E61" s="75"/>
      <c r="F61" s="89"/>
      <c r="G61" s="453">
        <f t="shared" si="11"/>
        <v>0</v>
      </c>
      <c r="H61" s="118"/>
      <c r="I61" s="115"/>
      <c r="J61" s="115"/>
      <c r="K61" s="115"/>
      <c r="L61" s="78">
        <f t="shared" si="2"/>
        <v>0</v>
      </c>
    </row>
    <row r="62" spans="1:12" ht="28.5">
      <c r="A62" s="89">
        <v>5.0999999999999996</v>
      </c>
      <c r="B62" s="129" t="s">
        <v>531</v>
      </c>
      <c r="C62" s="89" t="s">
        <v>366</v>
      </c>
      <c r="D62" s="89">
        <v>483</v>
      </c>
      <c r="E62" s="491">
        <f>E68+(E69*2)</f>
        <v>276</v>
      </c>
      <c r="F62" s="491">
        <f>F68+(F69*2)</f>
        <v>300</v>
      </c>
      <c r="G62" s="453">
        <f t="shared" si="11"/>
        <v>576</v>
      </c>
      <c r="H62" s="513">
        <v>16473</v>
      </c>
      <c r="I62" s="115">
        <f>H62*9%</f>
        <v>1482.57</v>
      </c>
      <c r="J62" s="115">
        <f>H62*9%</f>
        <v>1482.57</v>
      </c>
      <c r="K62" s="115">
        <f>H62+I62+J62</f>
        <v>19438.14</v>
      </c>
      <c r="L62" s="78">
        <f t="shared" si="2"/>
        <v>9488448</v>
      </c>
    </row>
    <row r="63" spans="1:12" ht="28.5">
      <c r="A63" s="89">
        <v>5.2</v>
      </c>
      <c r="B63" s="129" t="s">
        <v>532</v>
      </c>
      <c r="C63" s="89" t="s">
        <v>366</v>
      </c>
      <c r="D63" s="89">
        <v>225</v>
      </c>
      <c r="E63" s="491">
        <f>E66+(E67*2)</f>
        <v>90</v>
      </c>
      <c r="F63" s="491">
        <f>F66+(F67*2)</f>
        <v>282</v>
      </c>
      <c r="G63" s="453">
        <f t="shared" si="11"/>
        <v>372</v>
      </c>
      <c r="H63" s="513">
        <v>13276</v>
      </c>
      <c r="I63" s="115">
        <f>H63*9%</f>
        <v>1194.8399999999999</v>
      </c>
      <c r="J63" s="115">
        <f>H63*9%</f>
        <v>1194.8399999999999</v>
      </c>
      <c r="K63" s="115">
        <f>H63+I63+J63</f>
        <v>15665.68</v>
      </c>
      <c r="L63" s="78">
        <f t="shared" si="2"/>
        <v>4938672</v>
      </c>
    </row>
    <row r="64" spans="1:12" ht="28.5">
      <c r="A64" s="95">
        <v>6</v>
      </c>
      <c r="B64" s="128" t="s">
        <v>533</v>
      </c>
      <c r="C64" s="89"/>
      <c r="D64" s="89"/>
      <c r="E64" s="89"/>
      <c r="F64" s="89"/>
      <c r="G64" s="453">
        <f t="shared" si="11"/>
        <v>0</v>
      </c>
      <c r="H64" s="118"/>
      <c r="I64" s="115"/>
      <c r="J64" s="115"/>
      <c r="K64" s="115"/>
      <c r="L64" s="78">
        <f t="shared" si="2"/>
        <v>0</v>
      </c>
    </row>
    <row r="65" spans="1:12">
      <c r="A65" s="83">
        <v>6.1</v>
      </c>
      <c r="B65" s="137" t="s">
        <v>524</v>
      </c>
      <c r="C65" s="89"/>
      <c r="D65" s="89"/>
      <c r="E65" s="75"/>
      <c r="F65" s="75"/>
      <c r="G65" s="453"/>
      <c r="H65" s="118"/>
      <c r="I65" s="115"/>
      <c r="J65" s="115"/>
      <c r="K65" s="115"/>
      <c r="L65" s="78">
        <f t="shared" si="2"/>
        <v>0</v>
      </c>
    </row>
    <row r="66" spans="1:12" ht="28.5">
      <c r="A66" s="89" t="s">
        <v>534</v>
      </c>
      <c r="B66" s="129" t="s">
        <v>535</v>
      </c>
      <c r="C66" s="89" t="s">
        <v>16</v>
      </c>
      <c r="D66" s="89">
        <v>225</v>
      </c>
      <c r="E66" s="491">
        <f>7*6</f>
        <v>42</v>
      </c>
      <c r="F66" s="491">
        <f>25*6</f>
        <v>150</v>
      </c>
      <c r="G66" s="453">
        <f t="shared" si="11"/>
        <v>192</v>
      </c>
      <c r="H66" s="513">
        <v>3863</v>
      </c>
      <c r="I66" s="115">
        <f>H66*9%</f>
        <v>347.66999999999996</v>
      </c>
      <c r="J66" s="115">
        <f>H66*9%</f>
        <v>347.66999999999996</v>
      </c>
      <c r="K66" s="115">
        <f>H66+I66+J66</f>
        <v>4558.34</v>
      </c>
      <c r="L66" s="78">
        <f t="shared" si="2"/>
        <v>741696</v>
      </c>
    </row>
    <row r="67" spans="1:12" ht="28.5">
      <c r="A67" s="89" t="s">
        <v>536</v>
      </c>
      <c r="B67" s="129" t="s">
        <v>537</v>
      </c>
      <c r="C67" s="89" t="s">
        <v>16</v>
      </c>
      <c r="D67" s="89">
        <v>30</v>
      </c>
      <c r="E67" s="491">
        <f>4*6</f>
        <v>24</v>
      </c>
      <c r="F67" s="491">
        <f>11*6</f>
        <v>66</v>
      </c>
      <c r="G67" s="453">
        <f t="shared" si="11"/>
        <v>90</v>
      </c>
      <c r="H67" s="513">
        <v>6101</v>
      </c>
      <c r="I67" s="115">
        <f t="shared" ref="I67:I72" si="15">H67*9%</f>
        <v>549.09</v>
      </c>
      <c r="J67" s="115">
        <f t="shared" ref="J67:J72" si="16">H67*9%</f>
        <v>549.09</v>
      </c>
      <c r="K67" s="115">
        <f t="shared" ref="K67:K72" si="17">H67+I67+J67</f>
        <v>7199.18</v>
      </c>
      <c r="L67" s="78">
        <f t="shared" si="2"/>
        <v>549090</v>
      </c>
    </row>
    <row r="68" spans="1:12" ht="28.5">
      <c r="A68" s="89" t="s">
        <v>538</v>
      </c>
      <c r="B68" s="129" t="s">
        <v>539</v>
      </c>
      <c r="C68" s="89" t="s">
        <v>16</v>
      </c>
      <c r="D68" s="89">
        <v>306</v>
      </c>
      <c r="E68" s="491">
        <f>10*12+6+6</f>
        <v>132</v>
      </c>
      <c r="F68" s="491">
        <f>10*12+6+6</f>
        <v>132</v>
      </c>
      <c r="G68" s="453">
        <f t="shared" si="11"/>
        <v>264</v>
      </c>
      <c r="H68" s="513">
        <v>3009</v>
      </c>
      <c r="I68" s="115">
        <f t="shared" si="15"/>
        <v>270.81</v>
      </c>
      <c r="J68" s="115">
        <f t="shared" si="16"/>
        <v>270.81</v>
      </c>
      <c r="K68" s="115">
        <f t="shared" si="17"/>
        <v>3550.62</v>
      </c>
      <c r="L68" s="78">
        <f t="shared" si="2"/>
        <v>794376</v>
      </c>
    </row>
    <row r="69" spans="1:12" ht="28.5">
      <c r="A69" s="89" t="s">
        <v>540</v>
      </c>
      <c r="B69" s="129" t="s">
        <v>541</v>
      </c>
      <c r="C69" s="89" t="s">
        <v>16</v>
      </c>
      <c r="D69" s="89">
        <v>66</v>
      </c>
      <c r="E69" s="491">
        <f>6*12</f>
        <v>72</v>
      </c>
      <c r="F69" s="491">
        <f>7*12</f>
        <v>84</v>
      </c>
      <c r="G69" s="453">
        <f t="shared" si="11"/>
        <v>156</v>
      </c>
      <c r="H69" s="513">
        <v>5341</v>
      </c>
      <c r="I69" s="115">
        <f t="shared" si="15"/>
        <v>480.69</v>
      </c>
      <c r="J69" s="115">
        <f t="shared" si="16"/>
        <v>480.69</v>
      </c>
      <c r="K69" s="115">
        <f t="shared" si="17"/>
        <v>6302.3799999999992</v>
      </c>
      <c r="L69" s="78">
        <f t="shared" si="2"/>
        <v>833196</v>
      </c>
    </row>
    <row r="70" spans="1:12">
      <c r="A70" s="83">
        <v>7</v>
      </c>
      <c r="B70" s="481" t="s">
        <v>542</v>
      </c>
      <c r="C70" s="77" t="s">
        <v>366</v>
      </c>
      <c r="D70" s="77">
        <v>372</v>
      </c>
      <c r="E70" s="493">
        <f>E68+E69</f>
        <v>204</v>
      </c>
      <c r="F70" s="493">
        <f>F68+F69</f>
        <v>216</v>
      </c>
      <c r="G70" s="453">
        <f t="shared" si="11"/>
        <v>420</v>
      </c>
      <c r="H70" s="513">
        <v>302</v>
      </c>
      <c r="I70" s="115">
        <f t="shared" si="15"/>
        <v>27.18</v>
      </c>
      <c r="J70" s="115">
        <f t="shared" si="16"/>
        <v>27.18</v>
      </c>
      <c r="K70" s="115">
        <f t="shared" si="17"/>
        <v>356.36</v>
      </c>
      <c r="L70" s="78">
        <f t="shared" si="2"/>
        <v>126840</v>
      </c>
    </row>
    <row r="71" spans="1:12">
      <c r="A71" s="83">
        <v>8</v>
      </c>
      <c r="B71" s="481" t="s">
        <v>543</v>
      </c>
      <c r="C71" s="77" t="s">
        <v>366</v>
      </c>
      <c r="D71" s="77">
        <v>225</v>
      </c>
      <c r="E71" s="493">
        <f>E66+E67</f>
        <v>66</v>
      </c>
      <c r="F71" s="493">
        <f>F66+F67</f>
        <v>216</v>
      </c>
      <c r="G71" s="453">
        <f t="shared" si="11"/>
        <v>282</v>
      </c>
      <c r="H71" s="513">
        <v>501</v>
      </c>
      <c r="I71" s="115">
        <f t="shared" si="15"/>
        <v>45.089999999999996</v>
      </c>
      <c r="J71" s="115">
        <f t="shared" si="16"/>
        <v>45.089999999999996</v>
      </c>
      <c r="K71" s="115">
        <f t="shared" si="17"/>
        <v>591.18000000000006</v>
      </c>
      <c r="L71" s="78">
        <f t="shared" si="2"/>
        <v>141282</v>
      </c>
    </row>
    <row r="72" spans="1:12">
      <c r="A72" s="83">
        <v>9</v>
      </c>
      <c r="B72" s="481" t="s">
        <v>544</v>
      </c>
      <c r="C72" s="77" t="s">
        <v>34</v>
      </c>
      <c r="D72" s="77">
        <v>225</v>
      </c>
      <c r="E72" s="493">
        <v>30</v>
      </c>
      <c r="F72" s="493">
        <v>50</v>
      </c>
      <c r="G72" s="453">
        <f t="shared" si="11"/>
        <v>80</v>
      </c>
      <c r="H72" s="513">
        <v>120</v>
      </c>
      <c r="I72" s="115">
        <f t="shared" si="15"/>
        <v>10.799999999999999</v>
      </c>
      <c r="J72" s="115">
        <f t="shared" si="16"/>
        <v>10.799999999999999</v>
      </c>
      <c r="K72" s="115">
        <f t="shared" si="17"/>
        <v>141.60000000000002</v>
      </c>
      <c r="L72" s="78">
        <f t="shared" si="2"/>
        <v>9600</v>
      </c>
    </row>
    <row r="73" spans="1:12" ht="28.5">
      <c r="A73" s="77">
        <v>10</v>
      </c>
      <c r="B73" s="138" t="s">
        <v>545</v>
      </c>
      <c r="C73" s="89"/>
      <c r="D73" s="89"/>
      <c r="E73" s="89"/>
      <c r="F73" s="77"/>
      <c r="G73" s="453"/>
      <c r="H73" s="516"/>
      <c r="I73" s="115"/>
      <c r="J73" s="115"/>
      <c r="K73" s="115"/>
      <c r="L73" s="78">
        <f t="shared" si="2"/>
        <v>0</v>
      </c>
    </row>
    <row r="74" spans="1:12">
      <c r="A74" s="77">
        <v>10.1</v>
      </c>
      <c r="B74" s="139" t="s">
        <v>546</v>
      </c>
      <c r="C74" s="120" t="s">
        <v>547</v>
      </c>
      <c r="D74" s="77">
        <v>19</v>
      </c>
      <c r="E74" s="494">
        <f>(7.52+0.5)*1.015</f>
        <v>8.1402999999999981</v>
      </c>
      <c r="F74" s="494">
        <f>(14.655+0.5)*1.015</f>
        <v>15.382324999999998</v>
      </c>
      <c r="G74" s="117">
        <f>E74+F74</f>
        <v>23.522624999999998</v>
      </c>
      <c r="H74" s="513">
        <v>185429</v>
      </c>
      <c r="I74" s="115">
        <f>H74*9%</f>
        <v>16688.61</v>
      </c>
      <c r="J74" s="115">
        <f>H74*9%</f>
        <v>16688.61</v>
      </c>
      <c r="K74" s="115">
        <f>H74+I74+J74</f>
        <v>218806.21999999997</v>
      </c>
      <c r="L74" s="78">
        <f t="shared" si="2"/>
        <v>4361776.8311249996</v>
      </c>
    </row>
    <row r="75" spans="1:12" ht="42.75">
      <c r="A75" s="77">
        <v>10.199999999999999</v>
      </c>
      <c r="B75" s="139" t="s">
        <v>548</v>
      </c>
      <c r="C75" s="120" t="s">
        <v>547</v>
      </c>
      <c r="D75" s="77">
        <v>19</v>
      </c>
      <c r="E75" s="494">
        <f>(7.52+0.5)*1.015</f>
        <v>8.1402999999999981</v>
      </c>
      <c r="F75" s="494">
        <f>(14.655+0.5)*1.015</f>
        <v>15.382324999999998</v>
      </c>
      <c r="G75" s="117">
        <f>E75+F75</f>
        <v>23.522624999999998</v>
      </c>
      <c r="H75" s="513">
        <v>49722</v>
      </c>
      <c r="I75" s="115">
        <f>H75*9%</f>
        <v>4474.9799999999996</v>
      </c>
      <c r="J75" s="115">
        <f>H75*9%</f>
        <v>4474.9799999999996</v>
      </c>
      <c r="K75" s="115">
        <f>H75+I75+J75</f>
        <v>58671.959999999992</v>
      </c>
      <c r="L75" s="78">
        <f t="shared" si="2"/>
        <v>1169591.96025</v>
      </c>
    </row>
    <row r="76" spans="1:12">
      <c r="A76" s="77"/>
      <c r="B76" s="139"/>
      <c r="C76" s="120"/>
      <c r="D76" s="120"/>
      <c r="E76" s="83"/>
      <c r="F76" s="453"/>
      <c r="G76" s="453">
        <f t="shared" si="11"/>
        <v>0</v>
      </c>
      <c r="H76" s="114"/>
      <c r="I76" s="115"/>
      <c r="J76" s="115"/>
      <c r="K76" s="115"/>
      <c r="L76" s="78">
        <f t="shared" si="2"/>
        <v>0</v>
      </c>
    </row>
    <row r="77" spans="1:12" ht="28.5">
      <c r="A77" s="121" t="s">
        <v>549</v>
      </c>
      <c r="B77" s="138" t="s">
        <v>550</v>
      </c>
      <c r="C77" s="453"/>
      <c r="D77" s="453"/>
      <c r="E77" s="453"/>
      <c r="F77" s="453"/>
      <c r="G77" s="453"/>
      <c r="H77" s="122"/>
      <c r="I77" s="123"/>
      <c r="J77" s="123"/>
      <c r="K77" s="123"/>
      <c r="L77" s="517">
        <f>SUM(L40:L75)</f>
        <v>155601564.15987498</v>
      </c>
    </row>
    <row r="78" spans="1:12">
      <c r="E78" s="453"/>
      <c r="F78" s="124"/>
      <c r="G78" s="124"/>
    </row>
    <row r="79" spans="1:12">
      <c r="E79" s="124"/>
      <c r="F79" s="124"/>
      <c r="G79" s="124"/>
    </row>
    <row r="80" spans="1:12">
      <c r="E80" s="124"/>
      <c r="F80" s="124"/>
      <c r="G80" s="124"/>
    </row>
    <row r="81" spans="5:7">
      <c r="E81" s="124"/>
      <c r="F81" s="124"/>
      <c r="G81" s="124"/>
    </row>
    <row r="82" spans="5:7">
      <c r="E82" s="124"/>
      <c r="F82" s="124"/>
      <c r="G82" s="124"/>
    </row>
    <row r="83" spans="5:7">
      <c r="E83" s="124"/>
      <c r="F83" s="124"/>
      <c r="G83" s="124"/>
    </row>
    <row r="84" spans="5:7">
      <c r="E84" s="124"/>
      <c r="F84" s="124"/>
      <c r="G84" s="124"/>
    </row>
    <row r="85" spans="5:7">
      <c r="E85" s="124"/>
      <c r="F85" s="124"/>
      <c r="G85" s="124"/>
    </row>
    <row r="86" spans="5:7">
      <c r="E86" s="124"/>
      <c r="F86" s="124"/>
      <c r="G86" s="124"/>
    </row>
    <row r="87" spans="5:7">
      <c r="E87" s="124"/>
      <c r="F87" s="124"/>
      <c r="G87" s="124"/>
    </row>
    <row r="88" spans="5:7">
      <c r="E88" s="124"/>
      <c r="F88" s="124"/>
      <c r="G88" s="124"/>
    </row>
    <row r="89" spans="5:7">
      <c r="E89" s="124"/>
      <c r="F89" s="124"/>
      <c r="G89" s="124"/>
    </row>
    <row r="90" spans="5:7">
      <c r="E90" s="124"/>
      <c r="F90" s="124"/>
      <c r="G90" s="124"/>
    </row>
    <row r="91" spans="5:7">
      <c r="E91" s="124"/>
      <c r="F91" s="124"/>
      <c r="G91" s="124"/>
    </row>
    <row r="92" spans="5:7">
      <c r="E92" s="124"/>
      <c r="F92" s="124"/>
      <c r="G92" s="124"/>
    </row>
    <row r="93" spans="5:7">
      <c r="E93" s="124"/>
      <c r="F93" s="124"/>
      <c r="G93" s="124"/>
    </row>
    <row r="94" spans="5:7">
      <c r="E94" s="124"/>
      <c r="F94" s="124"/>
      <c r="G94" s="124"/>
    </row>
    <row r="95" spans="5:7">
      <c r="E95" s="124"/>
      <c r="F95" s="124"/>
      <c r="G95" s="124"/>
    </row>
    <row r="96" spans="5:7">
      <c r="E96" s="124"/>
      <c r="F96" s="124"/>
      <c r="G96" s="124"/>
    </row>
    <row r="97" spans="5:7">
      <c r="E97" s="124"/>
      <c r="F97" s="124"/>
      <c r="G97" s="124"/>
    </row>
    <row r="98" spans="5:7">
      <c r="E98" s="124"/>
      <c r="F98" s="124"/>
      <c r="G98" s="124"/>
    </row>
    <row r="99" spans="5:7">
      <c r="E99" s="124"/>
      <c r="F99" s="124"/>
      <c r="G99" s="124"/>
    </row>
    <row r="100" spans="5:7">
      <c r="E100" s="124"/>
      <c r="F100" s="124"/>
      <c r="G100" s="124"/>
    </row>
    <row r="101" spans="5:7">
      <c r="E101" s="124"/>
      <c r="F101" s="124"/>
      <c r="G101" s="124"/>
    </row>
    <row r="102" spans="5:7">
      <c r="E102" s="124"/>
      <c r="F102" s="124"/>
      <c r="G102" s="124"/>
    </row>
    <row r="103" spans="5:7">
      <c r="E103" s="124"/>
      <c r="F103" s="124"/>
      <c r="G103" s="124"/>
    </row>
    <row r="104" spans="5:7">
      <c r="E104" s="124"/>
      <c r="F104" s="124"/>
      <c r="G104" s="124"/>
    </row>
    <row r="105" spans="5:7">
      <c r="E105" s="124"/>
      <c r="F105" s="124"/>
      <c r="G105" s="124"/>
    </row>
    <row r="106" spans="5:7">
      <c r="E106" s="124"/>
      <c r="F106" s="124"/>
      <c r="G106" s="124"/>
    </row>
  </sheetData>
  <mergeCells count="7">
    <mergeCell ref="E1:I1"/>
    <mergeCell ref="A2:L2"/>
    <mergeCell ref="E3:F3"/>
    <mergeCell ref="A4:A5"/>
    <mergeCell ref="B4:B5"/>
    <mergeCell ref="C4:C5"/>
    <mergeCell ref="E5:F5"/>
  </mergeCells>
  <dataValidations count="1">
    <dataValidation allowBlank="1" showInputMessage="1" showErrorMessage="1" prompt="Enter numeric values only" sqref="H46:H54 H62:H63 H40:H44 H66:H72 H74:H76 H57:H60"/>
  </dataValidation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2"/>
  <sheetViews>
    <sheetView zoomScale="80" zoomScaleNormal="80" workbookViewId="0">
      <selection activeCell="R22" sqref="R22"/>
    </sheetView>
  </sheetViews>
  <sheetFormatPr defaultColWidth="9.140625" defaultRowHeight="12.75"/>
  <cols>
    <col min="1" max="1" width="16.140625" style="389" customWidth="1"/>
    <col min="2" max="2" width="81.85546875" style="150" customWidth="1"/>
    <col min="3" max="3" width="6.28515625" style="150" customWidth="1"/>
    <col min="4" max="4" width="7.85546875" style="150" customWidth="1"/>
    <col min="5" max="6" width="8.42578125" style="150" bestFit="1" customWidth="1"/>
    <col min="7" max="7" width="6" style="150" bestFit="1" customWidth="1"/>
    <col min="8" max="8" width="14.140625" style="212" customWidth="1"/>
    <col min="9" max="9" width="15" style="150" bestFit="1" customWidth="1"/>
    <col min="10" max="10" width="6" style="150" bestFit="1" customWidth="1"/>
    <col min="11" max="11" width="12.28515625" style="150" customWidth="1"/>
    <col min="12" max="12" width="15" style="150" bestFit="1" customWidth="1"/>
    <col min="13" max="13" width="6" style="150" bestFit="1" customWidth="1"/>
    <col min="14" max="14" width="12.28515625" style="150" bestFit="1" customWidth="1"/>
    <col min="15" max="15" width="19.5703125" style="150" bestFit="1" customWidth="1"/>
    <col min="16" max="16384" width="9.140625" style="150"/>
  </cols>
  <sheetData>
    <row r="1" spans="1:15" ht="27.75" customHeight="1">
      <c r="A1" s="587" t="s">
        <v>1030</v>
      </c>
      <c r="B1" s="588"/>
      <c r="C1" s="588"/>
      <c r="D1" s="588"/>
      <c r="E1" s="588"/>
      <c r="F1" s="588"/>
      <c r="G1" s="588"/>
      <c r="H1" s="588"/>
      <c r="I1" s="588"/>
      <c r="J1" s="588"/>
      <c r="K1" s="588"/>
      <c r="L1" s="588"/>
      <c r="M1" s="588"/>
      <c r="N1" s="588"/>
      <c r="O1" s="589"/>
    </row>
    <row r="2" spans="1:15" s="151" customFormat="1" ht="116.25" customHeight="1">
      <c r="A2" s="590" t="s">
        <v>1031</v>
      </c>
      <c r="B2" s="591" t="s">
        <v>1032</v>
      </c>
      <c r="C2" s="591" t="s">
        <v>1033</v>
      </c>
      <c r="D2" s="590" t="s">
        <v>1034</v>
      </c>
      <c r="E2" s="590"/>
      <c r="F2" s="590"/>
      <c r="G2" s="582" t="s">
        <v>1035</v>
      </c>
      <c r="H2" s="583"/>
      <c r="I2" s="584"/>
      <c r="J2" s="582" t="s">
        <v>1009</v>
      </c>
      <c r="K2" s="583"/>
      <c r="L2" s="584"/>
      <c r="M2" s="590" t="s">
        <v>1010</v>
      </c>
      <c r="N2" s="590"/>
      <c r="O2" s="590"/>
    </row>
    <row r="3" spans="1:15" s="153" customFormat="1" ht="38.25">
      <c r="A3" s="590"/>
      <c r="B3" s="591"/>
      <c r="C3" s="591"/>
      <c r="D3" s="393" t="s">
        <v>1036</v>
      </c>
      <c r="E3" s="392" t="s">
        <v>1037</v>
      </c>
      <c r="F3" s="392" t="s">
        <v>1038</v>
      </c>
      <c r="G3" s="393" t="s">
        <v>1036</v>
      </c>
      <c r="H3" s="152" t="s">
        <v>1039</v>
      </c>
      <c r="I3" s="392" t="s">
        <v>1040</v>
      </c>
      <c r="J3" s="393" t="s">
        <v>1036</v>
      </c>
      <c r="K3" s="392" t="s">
        <v>1039</v>
      </c>
      <c r="L3" s="392" t="s">
        <v>1040</v>
      </c>
      <c r="M3" s="393" t="s">
        <v>1036</v>
      </c>
      <c r="N3" s="392" t="s">
        <v>1039</v>
      </c>
      <c r="O3" s="392" t="s">
        <v>1040</v>
      </c>
    </row>
    <row r="4" spans="1:15" s="153" customFormat="1">
      <c r="A4" s="392" t="s">
        <v>1041</v>
      </c>
      <c r="B4" s="393" t="s">
        <v>1042</v>
      </c>
      <c r="C4" s="393" t="s">
        <v>1043</v>
      </c>
      <c r="D4" s="393" t="s">
        <v>1044</v>
      </c>
      <c r="E4" s="392" t="s">
        <v>1045</v>
      </c>
      <c r="F4" s="393" t="s">
        <v>1046</v>
      </c>
      <c r="G4" s="392" t="s">
        <v>1047</v>
      </c>
      <c r="H4" s="152" t="s">
        <v>1048</v>
      </c>
      <c r="I4" s="154" t="s">
        <v>1049</v>
      </c>
      <c r="J4" s="392" t="s">
        <v>1050</v>
      </c>
      <c r="K4" s="392" t="s">
        <v>1051</v>
      </c>
      <c r="L4" s="392" t="s">
        <v>1052</v>
      </c>
      <c r="M4" s="392" t="s">
        <v>1053</v>
      </c>
      <c r="N4" s="392" t="s">
        <v>1054</v>
      </c>
      <c r="O4" s="392" t="s">
        <v>1055</v>
      </c>
    </row>
    <row r="5" spans="1:15" s="153" customFormat="1" ht="25.5">
      <c r="A5" s="155" t="s">
        <v>1056</v>
      </c>
      <c r="B5" s="156" t="s">
        <v>1087</v>
      </c>
      <c r="C5" s="157"/>
      <c r="D5" s="158"/>
      <c r="E5" s="159"/>
      <c r="F5" s="158"/>
      <c r="G5" s="159"/>
      <c r="H5" s="160"/>
      <c r="I5" s="161"/>
      <c r="J5" s="159"/>
      <c r="K5" s="159"/>
      <c r="L5" s="159"/>
      <c r="M5" s="159"/>
      <c r="N5" s="159"/>
      <c r="O5" s="162"/>
    </row>
    <row r="6" spans="1:15">
      <c r="A6" s="393">
        <v>1.1000000000000001</v>
      </c>
      <c r="B6" s="163" t="s">
        <v>1088</v>
      </c>
      <c r="C6" s="582"/>
      <c r="D6" s="583"/>
      <c r="E6" s="583"/>
      <c r="F6" s="583"/>
      <c r="G6" s="583"/>
      <c r="H6" s="583"/>
      <c r="I6" s="583"/>
      <c r="J6" s="583"/>
      <c r="K6" s="583"/>
      <c r="L6" s="583"/>
      <c r="M6" s="583"/>
      <c r="N6" s="583"/>
      <c r="O6" s="584"/>
    </row>
    <row r="7" spans="1:15">
      <c r="A7" s="390" t="s">
        <v>471</v>
      </c>
      <c r="B7" s="164" t="s">
        <v>472</v>
      </c>
      <c r="C7" s="390" t="s">
        <v>1057</v>
      </c>
      <c r="D7" s="390">
        <v>37</v>
      </c>
      <c r="E7" s="577">
        <v>474</v>
      </c>
      <c r="F7" s="577"/>
      <c r="G7" s="165">
        <v>37</v>
      </c>
      <c r="H7" s="166">
        <v>231.8</v>
      </c>
      <c r="I7" s="167">
        <f>ROUND(G7*H7,3)</f>
        <v>8576.6</v>
      </c>
      <c r="J7" s="168">
        <v>11</v>
      </c>
      <c r="K7" s="169">
        <v>231.8</v>
      </c>
      <c r="L7" s="169">
        <f>ROUND(J7*K7,3)</f>
        <v>2549.8000000000002</v>
      </c>
      <c r="M7" s="168">
        <v>36</v>
      </c>
      <c r="N7" s="169">
        <v>231.8</v>
      </c>
      <c r="O7" s="169">
        <f>ROUND(M7*N7,3)</f>
        <v>8344.7999999999993</v>
      </c>
    </row>
    <row r="8" spans="1:15">
      <c r="A8" s="390" t="s">
        <v>473</v>
      </c>
      <c r="B8" s="164" t="s">
        <v>474</v>
      </c>
      <c r="C8" s="390" t="s">
        <v>1057</v>
      </c>
      <c r="D8" s="390">
        <v>17</v>
      </c>
      <c r="E8" s="577"/>
      <c r="F8" s="577"/>
      <c r="G8" s="165">
        <v>17</v>
      </c>
      <c r="H8" s="166">
        <v>437.72</v>
      </c>
      <c r="I8" s="167">
        <f t="shared" ref="I8:I34" si="0">ROUND(G8*H8,3)</f>
        <v>7441.24</v>
      </c>
      <c r="J8" s="168">
        <v>1</v>
      </c>
      <c r="K8" s="166">
        <v>437.72</v>
      </c>
      <c r="L8" s="169">
        <f t="shared" ref="L8:L34" si="1">ROUND(J8*K8,3)</f>
        <v>437.72</v>
      </c>
      <c r="M8" s="168">
        <v>3</v>
      </c>
      <c r="N8" s="166">
        <v>437.72</v>
      </c>
      <c r="O8" s="169">
        <f t="shared" ref="O8:O34" si="2">ROUND(M8*N8,3)</f>
        <v>1313.16</v>
      </c>
    </row>
    <row r="9" spans="1:15">
      <c r="A9" s="390" t="s">
        <v>475</v>
      </c>
      <c r="B9" s="164" t="s">
        <v>476</v>
      </c>
      <c r="C9" s="390" t="s">
        <v>1057</v>
      </c>
      <c r="D9" s="390">
        <v>9</v>
      </c>
      <c r="E9" s="577"/>
      <c r="F9" s="577"/>
      <c r="G9" s="165">
        <v>9</v>
      </c>
      <c r="H9" s="166">
        <v>776.8</v>
      </c>
      <c r="I9" s="167">
        <f t="shared" si="0"/>
        <v>6991.2</v>
      </c>
      <c r="J9" s="168">
        <v>11</v>
      </c>
      <c r="K9" s="166">
        <v>776.8</v>
      </c>
      <c r="L9" s="169">
        <f t="shared" si="1"/>
        <v>8544.7999999999993</v>
      </c>
      <c r="M9" s="168">
        <v>8</v>
      </c>
      <c r="N9" s="166">
        <v>776.8</v>
      </c>
      <c r="O9" s="169">
        <f t="shared" si="2"/>
        <v>6214.4</v>
      </c>
    </row>
    <row r="10" spans="1:15">
      <c r="A10" s="390" t="s">
        <v>477</v>
      </c>
      <c r="B10" s="164" t="s">
        <v>478</v>
      </c>
      <c r="C10" s="390" t="s">
        <v>1057</v>
      </c>
      <c r="D10" s="390">
        <v>3</v>
      </c>
      <c r="E10" s="577"/>
      <c r="F10" s="577"/>
      <c r="G10" s="165">
        <v>3</v>
      </c>
      <c r="H10" s="166">
        <v>1067.08</v>
      </c>
      <c r="I10" s="167">
        <f t="shared" si="0"/>
        <v>3201.24</v>
      </c>
      <c r="J10" s="168">
        <v>2</v>
      </c>
      <c r="K10" s="166">
        <v>1067.08</v>
      </c>
      <c r="L10" s="169">
        <f t="shared" si="1"/>
        <v>2134.16</v>
      </c>
      <c r="M10" s="168">
        <v>2</v>
      </c>
      <c r="N10" s="166">
        <v>1067.08</v>
      </c>
      <c r="O10" s="169">
        <f t="shared" si="2"/>
        <v>2134.16</v>
      </c>
    </row>
    <row r="11" spans="1:15">
      <c r="A11" s="390" t="s">
        <v>479</v>
      </c>
      <c r="B11" s="164" t="s">
        <v>480</v>
      </c>
      <c r="C11" s="390" t="s">
        <v>1057</v>
      </c>
      <c r="D11" s="390">
        <v>0</v>
      </c>
      <c r="E11" s="577"/>
      <c r="F11" s="577"/>
      <c r="G11" s="165">
        <v>0</v>
      </c>
      <c r="H11" s="166">
        <v>692.22</v>
      </c>
      <c r="I11" s="167">
        <f t="shared" si="0"/>
        <v>0</v>
      </c>
      <c r="J11" s="168">
        <v>2</v>
      </c>
      <c r="K11" s="166">
        <v>692.22</v>
      </c>
      <c r="L11" s="169">
        <f t="shared" si="1"/>
        <v>1384.44</v>
      </c>
      <c r="M11" s="168">
        <v>0</v>
      </c>
      <c r="N11" s="166">
        <v>692.22</v>
      </c>
      <c r="O11" s="169">
        <f t="shared" si="2"/>
        <v>0</v>
      </c>
    </row>
    <row r="12" spans="1:15" s="153" customFormat="1">
      <c r="A12" s="393"/>
      <c r="B12" s="170" t="s">
        <v>1089</v>
      </c>
      <c r="C12" s="393" t="s">
        <v>1065</v>
      </c>
      <c r="D12" s="393"/>
      <c r="E12" s="585"/>
      <c r="F12" s="586"/>
      <c r="G12" s="576"/>
      <c r="H12" s="576"/>
      <c r="I12" s="391">
        <f>SUM(I7:I11)</f>
        <v>26210.28</v>
      </c>
      <c r="J12" s="576"/>
      <c r="K12" s="576"/>
      <c r="L12" s="391">
        <f>SUM(L7:L11)</f>
        <v>15050.92</v>
      </c>
      <c r="M12" s="576"/>
      <c r="N12" s="576"/>
      <c r="O12" s="391">
        <f>SUM(O7:O11)</f>
        <v>18006.519999999997</v>
      </c>
    </row>
    <row r="13" spans="1:15" s="153" customFormat="1">
      <c r="A13" s="393"/>
      <c r="B13" s="170" t="s">
        <v>1089</v>
      </c>
      <c r="C13" s="393" t="s">
        <v>85</v>
      </c>
      <c r="D13" s="393"/>
      <c r="E13" s="585"/>
      <c r="F13" s="586"/>
      <c r="G13" s="576"/>
      <c r="H13" s="576"/>
      <c r="I13" s="391">
        <f>ROUND(I12/1000,3)</f>
        <v>26.21</v>
      </c>
      <c r="J13" s="576"/>
      <c r="K13" s="576"/>
      <c r="L13" s="391">
        <f>ROUND(L12/1000,3)</f>
        <v>15.051</v>
      </c>
      <c r="M13" s="576"/>
      <c r="N13" s="576"/>
      <c r="O13" s="391">
        <f>ROUND(O12/1000,3)</f>
        <v>18.007000000000001</v>
      </c>
    </row>
    <row r="14" spans="1:15">
      <c r="A14" s="393">
        <v>1.2</v>
      </c>
      <c r="B14" s="171" t="s">
        <v>1090</v>
      </c>
      <c r="C14" s="172"/>
      <c r="D14" s="173"/>
      <c r="E14" s="585"/>
      <c r="F14" s="586"/>
      <c r="G14" s="174"/>
      <c r="H14" s="175"/>
      <c r="I14" s="176"/>
      <c r="J14" s="177"/>
      <c r="K14" s="178"/>
      <c r="L14" s="178"/>
      <c r="M14" s="177"/>
      <c r="N14" s="178"/>
      <c r="O14" s="179"/>
    </row>
    <row r="15" spans="1:15">
      <c r="A15" s="390" t="s">
        <v>482</v>
      </c>
      <c r="B15" s="164" t="s">
        <v>483</v>
      </c>
      <c r="C15" s="180" t="s">
        <v>1057</v>
      </c>
      <c r="D15" s="180">
        <v>37</v>
      </c>
      <c r="E15" s="577"/>
      <c r="F15" s="577"/>
      <c r="G15" s="181">
        <v>37</v>
      </c>
      <c r="H15" s="182">
        <v>4309.91</v>
      </c>
      <c r="I15" s="183">
        <f t="shared" si="0"/>
        <v>159466.67000000001</v>
      </c>
      <c r="J15" s="180">
        <v>11</v>
      </c>
      <c r="K15" s="184">
        <v>4309.91</v>
      </c>
      <c r="L15" s="184">
        <f t="shared" si="1"/>
        <v>47409.01</v>
      </c>
      <c r="M15" s="180">
        <v>36</v>
      </c>
      <c r="N15" s="184">
        <v>4309.91</v>
      </c>
      <c r="O15" s="184">
        <f t="shared" si="2"/>
        <v>155156.76</v>
      </c>
    </row>
    <row r="16" spans="1:15">
      <c r="A16" s="390" t="s">
        <v>484</v>
      </c>
      <c r="B16" s="164" t="s">
        <v>485</v>
      </c>
      <c r="C16" s="390" t="s">
        <v>1057</v>
      </c>
      <c r="D16" s="390">
        <v>20</v>
      </c>
      <c r="E16" s="577"/>
      <c r="F16" s="577"/>
      <c r="G16" s="165">
        <v>20</v>
      </c>
      <c r="H16" s="166">
        <v>759.64</v>
      </c>
      <c r="I16" s="167">
        <f t="shared" si="0"/>
        <v>15192.8</v>
      </c>
      <c r="J16" s="390">
        <v>7</v>
      </c>
      <c r="K16" s="166">
        <v>759.64</v>
      </c>
      <c r="L16" s="169">
        <f t="shared" si="1"/>
        <v>5317.48</v>
      </c>
      <c r="M16" s="390">
        <v>20</v>
      </c>
      <c r="N16" s="166">
        <v>759.64</v>
      </c>
      <c r="O16" s="169">
        <f t="shared" si="2"/>
        <v>15192.8</v>
      </c>
    </row>
    <row r="17" spans="1:18">
      <c r="A17" s="390" t="s">
        <v>486</v>
      </c>
      <c r="B17" s="164" t="s">
        <v>487</v>
      </c>
      <c r="C17" s="390" t="s">
        <v>1057</v>
      </c>
      <c r="D17" s="390">
        <v>3</v>
      </c>
      <c r="E17" s="577"/>
      <c r="F17" s="577"/>
      <c r="G17" s="165">
        <v>3</v>
      </c>
      <c r="H17" s="166">
        <v>1512.88</v>
      </c>
      <c r="I17" s="167">
        <f t="shared" si="0"/>
        <v>4538.6400000000003</v>
      </c>
      <c r="J17" s="390">
        <v>1</v>
      </c>
      <c r="K17" s="166">
        <v>1512.88</v>
      </c>
      <c r="L17" s="169">
        <f t="shared" si="1"/>
        <v>1512.88</v>
      </c>
      <c r="M17" s="390">
        <v>10</v>
      </c>
      <c r="N17" s="166">
        <v>1512.88</v>
      </c>
      <c r="O17" s="169">
        <f t="shared" si="2"/>
        <v>15128.8</v>
      </c>
    </row>
    <row r="18" spans="1:18">
      <c r="A18" s="390" t="s">
        <v>488</v>
      </c>
      <c r="B18" s="164" t="s">
        <v>489</v>
      </c>
      <c r="C18" s="390" t="s">
        <v>1057</v>
      </c>
      <c r="D18" s="390">
        <v>17</v>
      </c>
      <c r="E18" s="577"/>
      <c r="F18" s="577"/>
      <c r="G18" s="165">
        <v>17</v>
      </c>
      <c r="H18" s="166">
        <v>6375.3</v>
      </c>
      <c r="I18" s="167">
        <f t="shared" si="0"/>
        <v>108380.1</v>
      </c>
      <c r="J18" s="390">
        <v>1</v>
      </c>
      <c r="K18" s="166">
        <v>6375.3</v>
      </c>
      <c r="L18" s="169">
        <f t="shared" si="1"/>
        <v>6375.3</v>
      </c>
      <c r="M18" s="390">
        <v>3</v>
      </c>
      <c r="N18" s="166">
        <v>6375.3</v>
      </c>
      <c r="O18" s="169">
        <f t="shared" si="2"/>
        <v>19125.900000000001</v>
      </c>
    </row>
    <row r="19" spans="1:18">
      <c r="A19" s="390" t="s">
        <v>490</v>
      </c>
      <c r="B19" s="164" t="s">
        <v>491</v>
      </c>
      <c r="C19" s="390" t="s">
        <v>1057</v>
      </c>
      <c r="D19" s="390">
        <v>8</v>
      </c>
      <c r="E19" s="577"/>
      <c r="F19" s="577"/>
      <c r="G19" s="165">
        <v>8</v>
      </c>
      <c r="H19" s="166">
        <v>1360.44</v>
      </c>
      <c r="I19" s="167">
        <f t="shared" si="0"/>
        <v>10883.52</v>
      </c>
      <c r="J19" s="390">
        <v>0</v>
      </c>
      <c r="K19" s="166">
        <v>1360.44</v>
      </c>
      <c r="L19" s="169">
        <f t="shared" si="1"/>
        <v>0</v>
      </c>
      <c r="M19" s="390">
        <v>0</v>
      </c>
      <c r="N19" s="166">
        <v>1360.44</v>
      </c>
      <c r="O19" s="169">
        <f t="shared" si="2"/>
        <v>0</v>
      </c>
    </row>
    <row r="20" spans="1:18">
      <c r="A20" s="390" t="s">
        <v>492</v>
      </c>
      <c r="B20" s="164" t="s">
        <v>493</v>
      </c>
      <c r="C20" s="390" t="s">
        <v>1057</v>
      </c>
      <c r="D20" s="390">
        <v>4</v>
      </c>
      <c r="E20" s="577"/>
      <c r="F20" s="577"/>
      <c r="G20" s="165">
        <v>4</v>
      </c>
      <c r="H20" s="166">
        <v>2241.84</v>
      </c>
      <c r="I20" s="167">
        <f t="shared" si="0"/>
        <v>8967.36</v>
      </c>
      <c r="J20" s="390">
        <v>0</v>
      </c>
      <c r="K20" s="166">
        <v>2241.84</v>
      </c>
      <c r="L20" s="169">
        <f t="shared" si="1"/>
        <v>0</v>
      </c>
      <c r="M20" s="390">
        <v>3</v>
      </c>
      <c r="N20" s="166">
        <v>2241.84</v>
      </c>
      <c r="O20" s="169">
        <f t="shared" si="2"/>
        <v>6725.52</v>
      </c>
    </row>
    <row r="21" spans="1:18">
      <c r="A21" s="390" t="s">
        <v>494</v>
      </c>
      <c r="B21" s="164" t="s">
        <v>495</v>
      </c>
      <c r="C21" s="390" t="s">
        <v>1057</v>
      </c>
      <c r="D21" s="390">
        <v>12</v>
      </c>
      <c r="E21" s="577"/>
      <c r="F21" s="577"/>
      <c r="G21" s="165">
        <v>12</v>
      </c>
      <c r="H21" s="166">
        <v>9257.4</v>
      </c>
      <c r="I21" s="167">
        <f t="shared" si="0"/>
        <v>111088.8</v>
      </c>
      <c r="J21" s="390">
        <v>13</v>
      </c>
      <c r="K21" s="166">
        <v>9257.4</v>
      </c>
      <c r="L21" s="169">
        <f t="shared" si="1"/>
        <v>120346.2</v>
      </c>
      <c r="M21" s="390">
        <v>10</v>
      </c>
      <c r="N21" s="166">
        <v>9257.4</v>
      </c>
      <c r="O21" s="169">
        <f t="shared" si="2"/>
        <v>92574</v>
      </c>
    </row>
    <row r="22" spans="1:18">
      <c r="A22" s="390" t="s">
        <v>496</v>
      </c>
      <c r="B22" s="164" t="s">
        <v>497</v>
      </c>
      <c r="C22" s="390" t="s">
        <v>1057</v>
      </c>
      <c r="D22" s="390">
        <v>1</v>
      </c>
      <c r="E22" s="577"/>
      <c r="F22" s="577"/>
      <c r="G22" s="165">
        <v>1</v>
      </c>
      <c r="H22" s="166">
        <v>1489.84</v>
      </c>
      <c r="I22" s="167">
        <f t="shared" si="0"/>
        <v>1489.84</v>
      </c>
      <c r="J22" s="390">
        <v>3</v>
      </c>
      <c r="K22" s="166">
        <v>1489.84</v>
      </c>
      <c r="L22" s="169">
        <f t="shared" si="1"/>
        <v>4469.5200000000004</v>
      </c>
      <c r="M22" s="390">
        <v>1</v>
      </c>
      <c r="N22" s="166">
        <v>1489.84</v>
      </c>
      <c r="O22" s="169">
        <f t="shared" si="2"/>
        <v>1489.84</v>
      </c>
      <c r="R22" s="211"/>
    </row>
    <row r="23" spans="1:18">
      <c r="A23" s="390" t="s">
        <v>498</v>
      </c>
      <c r="B23" s="164" t="s">
        <v>499</v>
      </c>
      <c r="C23" s="390" t="s">
        <v>1057</v>
      </c>
      <c r="D23" s="390">
        <v>3</v>
      </c>
      <c r="E23" s="577"/>
      <c r="F23" s="577"/>
      <c r="G23" s="165">
        <v>3</v>
      </c>
      <c r="H23" s="166">
        <v>2728.52</v>
      </c>
      <c r="I23" s="167">
        <f t="shared" si="0"/>
        <v>8185.56</v>
      </c>
      <c r="J23" s="390">
        <v>2</v>
      </c>
      <c r="K23" s="166">
        <v>2728.52</v>
      </c>
      <c r="L23" s="169">
        <f t="shared" si="1"/>
        <v>5457.04</v>
      </c>
      <c r="M23" s="390">
        <v>2</v>
      </c>
      <c r="N23" s="166">
        <v>2728.52</v>
      </c>
      <c r="O23" s="169">
        <f t="shared" si="2"/>
        <v>5457.04</v>
      </c>
    </row>
    <row r="24" spans="1:18">
      <c r="A24" s="390" t="s">
        <v>500</v>
      </c>
      <c r="B24" s="164" t="s">
        <v>501</v>
      </c>
      <c r="C24" s="390" t="s">
        <v>1057</v>
      </c>
      <c r="D24" s="390">
        <v>3</v>
      </c>
      <c r="E24" s="577"/>
      <c r="F24" s="577"/>
      <c r="G24" s="165">
        <v>3</v>
      </c>
      <c r="H24" s="166">
        <v>8743.32</v>
      </c>
      <c r="I24" s="167">
        <f t="shared" si="0"/>
        <v>26229.96</v>
      </c>
      <c r="J24" s="390">
        <v>2</v>
      </c>
      <c r="K24" s="166">
        <v>8743.32</v>
      </c>
      <c r="L24" s="169">
        <f t="shared" si="1"/>
        <v>17486.64</v>
      </c>
      <c r="M24" s="390">
        <v>2</v>
      </c>
      <c r="N24" s="166">
        <v>8743.32</v>
      </c>
      <c r="O24" s="169">
        <f t="shared" si="2"/>
        <v>17486.64</v>
      </c>
    </row>
    <row r="25" spans="1:18">
      <c r="A25" s="390" t="s">
        <v>860</v>
      </c>
      <c r="B25" s="164" t="s">
        <v>864</v>
      </c>
      <c r="C25" s="390" t="s">
        <v>1057</v>
      </c>
      <c r="D25" s="390">
        <v>0</v>
      </c>
      <c r="E25" s="577"/>
      <c r="F25" s="577"/>
      <c r="G25" s="165">
        <v>0</v>
      </c>
      <c r="H25" s="166">
        <v>12665.358</v>
      </c>
      <c r="I25" s="167">
        <f t="shared" si="0"/>
        <v>0</v>
      </c>
      <c r="J25" s="390">
        <v>2</v>
      </c>
      <c r="K25" s="166">
        <v>12665.358</v>
      </c>
      <c r="L25" s="169">
        <f t="shared" si="1"/>
        <v>25330.716</v>
      </c>
      <c r="M25" s="390">
        <v>0</v>
      </c>
      <c r="N25" s="166">
        <v>12665.358</v>
      </c>
      <c r="O25" s="169">
        <f t="shared" si="2"/>
        <v>0</v>
      </c>
    </row>
    <row r="26" spans="1:18">
      <c r="A26" s="390" t="s">
        <v>861</v>
      </c>
      <c r="B26" s="164" t="s">
        <v>865</v>
      </c>
      <c r="C26" s="390" t="s">
        <v>1057</v>
      </c>
      <c r="D26" s="390">
        <v>0</v>
      </c>
      <c r="E26" s="577"/>
      <c r="F26" s="577"/>
      <c r="G26" s="165">
        <v>0</v>
      </c>
      <c r="H26" s="166">
        <v>4179.17</v>
      </c>
      <c r="I26" s="167">
        <f t="shared" si="0"/>
        <v>0</v>
      </c>
      <c r="J26" s="390">
        <v>2</v>
      </c>
      <c r="K26" s="166">
        <v>4179.17</v>
      </c>
      <c r="L26" s="169">
        <f t="shared" si="1"/>
        <v>8358.34</v>
      </c>
      <c r="M26" s="390">
        <v>0</v>
      </c>
      <c r="N26" s="166">
        <v>4179.17</v>
      </c>
      <c r="O26" s="169">
        <f t="shared" si="2"/>
        <v>0</v>
      </c>
    </row>
    <row r="27" spans="1:18" s="153" customFormat="1" ht="25.5">
      <c r="A27" s="393"/>
      <c r="B27" s="170" t="s">
        <v>1091</v>
      </c>
      <c r="C27" s="393" t="s">
        <v>1065</v>
      </c>
      <c r="D27" s="393"/>
      <c r="E27" s="577"/>
      <c r="F27" s="577"/>
      <c r="G27" s="576"/>
      <c r="H27" s="576"/>
      <c r="I27" s="391">
        <f>SUM(I15:I26)</f>
        <v>454423.25000000006</v>
      </c>
      <c r="J27" s="576"/>
      <c r="K27" s="576"/>
      <c r="L27" s="391">
        <f>SUM(L15:L26)</f>
        <v>242063.12600000002</v>
      </c>
      <c r="M27" s="576"/>
      <c r="N27" s="576"/>
      <c r="O27" s="391">
        <f>SUM(O15:O26)</f>
        <v>328337.3</v>
      </c>
    </row>
    <row r="28" spans="1:18" s="153" customFormat="1" ht="25.5">
      <c r="A28" s="393"/>
      <c r="B28" s="170" t="s">
        <v>1091</v>
      </c>
      <c r="C28" s="393" t="s">
        <v>85</v>
      </c>
      <c r="D28" s="393"/>
      <c r="E28" s="577"/>
      <c r="F28" s="577"/>
      <c r="G28" s="576"/>
      <c r="H28" s="576"/>
      <c r="I28" s="391">
        <f>ROUND(I27/1000,3)</f>
        <v>454.423</v>
      </c>
      <c r="J28" s="576"/>
      <c r="K28" s="576"/>
      <c r="L28" s="391">
        <f>ROUND(L27/1000,3)</f>
        <v>242.06299999999999</v>
      </c>
      <c r="M28" s="576"/>
      <c r="N28" s="576"/>
      <c r="O28" s="391">
        <f>ROUND(O27/1000,3)</f>
        <v>328.33699999999999</v>
      </c>
    </row>
    <row r="29" spans="1:18">
      <c r="A29" s="185">
        <v>1.3</v>
      </c>
      <c r="B29" s="186" t="s">
        <v>1092</v>
      </c>
      <c r="C29" s="172"/>
      <c r="D29" s="173"/>
      <c r="E29" s="577"/>
      <c r="F29" s="577"/>
      <c r="G29" s="174"/>
      <c r="H29" s="175"/>
      <c r="I29" s="176"/>
      <c r="J29" s="177"/>
      <c r="K29" s="178"/>
      <c r="L29" s="178"/>
      <c r="M29" s="177"/>
      <c r="N29" s="178"/>
      <c r="O29" s="179"/>
    </row>
    <row r="30" spans="1:18">
      <c r="A30" s="187" t="s">
        <v>503</v>
      </c>
      <c r="B30" s="164" t="s">
        <v>504</v>
      </c>
      <c r="C30" s="390" t="s">
        <v>1057</v>
      </c>
      <c r="D30" s="390">
        <v>1</v>
      </c>
      <c r="E30" s="577"/>
      <c r="F30" s="577"/>
      <c r="G30" s="165">
        <v>1</v>
      </c>
      <c r="H30" s="166">
        <v>648.04999999999995</v>
      </c>
      <c r="I30" s="167">
        <f t="shared" si="0"/>
        <v>648.04999999999995</v>
      </c>
      <c r="J30" s="390">
        <v>1</v>
      </c>
      <c r="K30" s="169">
        <v>648.04999999999995</v>
      </c>
      <c r="L30" s="169">
        <f t="shared" si="1"/>
        <v>648.04999999999995</v>
      </c>
      <c r="M30" s="390">
        <v>2</v>
      </c>
      <c r="N30" s="169">
        <v>648.04999999999995</v>
      </c>
      <c r="O30" s="169">
        <f t="shared" si="2"/>
        <v>1296.0999999999999</v>
      </c>
    </row>
    <row r="31" spans="1:18">
      <c r="A31" s="187" t="s">
        <v>505</v>
      </c>
      <c r="B31" s="164" t="s">
        <v>506</v>
      </c>
      <c r="C31" s="390" t="s">
        <v>1057</v>
      </c>
      <c r="D31" s="390">
        <v>1</v>
      </c>
      <c r="E31" s="577"/>
      <c r="F31" s="577"/>
      <c r="G31" s="165">
        <v>1</v>
      </c>
      <c r="H31" s="166">
        <v>896.08</v>
      </c>
      <c r="I31" s="167">
        <f t="shared" si="0"/>
        <v>896.08</v>
      </c>
      <c r="J31" s="390">
        <v>1</v>
      </c>
      <c r="K31" s="166">
        <v>896.08</v>
      </c>
      <c r="L31" s="169">
        <f t="shared" si="1"/>
        <v>896.08</v>
      </c>
      <c r="M31" s="390">
        <v>0</v>
      </c>
      <c r="N31" s="166">
        <v>896.08</v>
      </c>
      <c r="O31" s="169">
        <f t="shared" si="2"/>
        <v>0</v>
      </c>
    </row>
    <row r="32" spans="1:18">
      <c r="A32" s="187" t="s">
        <v>507</v>
      </c>
      <c r="B32" s="164" t="s">
        <v>508</v>
      </c>
      <c r="C32" s="390" t="s">
        <v>1057</v>
      </c>
      <c r="D32" s="390">
        <v>1</v>
      </c>
      <c r="E32" s="577"/>
      <c r="F32" s="577"/>
      <c r="G32" s="165">
        <v>1</v>
      </c>
      <c r="H32" s="166">
        <v>1015.72</v>
      </c>
      <c r="I32" s="167">
        <f t="shared" si="0"/>
        <v>1015.72</v>
      </c>
      <c r="J32" s="390">
        <v>1</v>
      </c>
      <c r="K32" s="166">
        <v>1015.72</v>
      </c>
      <c r="L32" s="169">
        <f t="shared" si="1"/>
        <v>1015.72</v>
      </c>
      <c r="M32" s="390">
        <v>2</v>
      </c>
      <c r="N32" s="166">
        <v>1015.72</v>
      </c>
      <c r="O32" s="169">
        <f t="shared" si="2"/>
        <v>2031.44</v>
      </c>
    </row>
    <row r="33" spans="1:15">
      <c r="A33" s="187" t="s">
        <v>509</v>
      </c>
      <c r="B33" s="164" t="s">
        <v>510</v>
      </c>
      <c r="C33" s="390" t="s">
        <v>1057</v>
      </c>
      <c r="D33" s="390">
        <v>1</v>
      </c>
      <c r="E33" s="577"/>
      <c r="F33" s="577"/>
      <c r="G33" s="165">
        <v>1</v>
      </c>
      <c r="H33" s="166">
        <v>2168.12</v>
      </c>
      <c r="I33" s="167">
        <f t="shared" si="0"/>
        <v>2168.12</v>
      </c>
      <c r="J33" s="390">
        <v>1</v>
      </c>
      <c r="K33" s="166">
        <v>2168.12</v>
      </c>
      <c r="L33" s="169">
        <f t="shared" si="1"/>
        <v>2168.12</v>
      </c>
      <c r="M33" s="390">
        <v>0</v>
      </c>
      <c r="N33" s="166">
        <v>2168.12</v>
      </c>
      <c r="O33" s="169">
        <f t="shared" si="2"/>
        <v>0</v>
      </c>
    </row>
    <row r="34" spans="1:15">
      <c r="A34" s="187" t="s">
        <v>867</v>
      </c>
      <c r="B34" s="164" t="s">
        <v>864</v>
      </c>
      <c r="C34" s="390" t="s">
        <v>1057</v>
      </c>
      <c r="D34" s="390">
        <v>0</v>
      </c>
      <c r="E34" s="577"/>
      <c r="F34" s="577"/>
      <c r="G34" s="165">
        <v>0</v>
      </c>
      <c r="H34" s="166">
        <v>1552.39</v>
      </c>
      <c r="I34" s="167">
        <f t="shared" si="0"/>
        <v>0</v>
      </c>
      <c r="J34" s="390">
        <v>1</v>
      </c>
      <c r="K34" s="166">
        <v>1552.39</v>
      </c>
      <c r="L34" s="169">
        <f t="shared" si="1"/>
        <v>1552.39</v>
      </c>
      <c r="M34" s="390">
        <v>0</v>
      </c>
      <c r="N34" s="166">
        <v>1552.39</v>
      </c>
      <c r="O34" s="169">
        <f t="shared" si="2"/>
        <v>0</v>
      </c>
    </row>
    <row r="35" spans="1:15" s="153" customFormat="1">
      <c r="A35" s="393"/>
      <c r="B35" s="170" t="s">
        <v>1093</v>
      </c>
      <c r="C35" s="393" t="s">
        <v>1065</v>
      </c>
      <c r="D35" s="393"/>
      <c r="E35" s="576"/>
      <c r="F35" s="576"/>
      <c r="G35" s="576"/>
      <c r="H35" s="576"/>
      <c r="I35" s="391">
        <f>SUM(I30:I34)</f>
        <v>4727.97</v>
      </c>
      <c r="J35" s="576"/>
      <c r="K35" s="576"/>
      <c r="L35" s="391">
        <f>SUM(L30:L34)</f>
        <v>6280.3600000000006</v>
      </c>
      <c r="M35" s="576"/>
      <c r="N35" s="576"/>
      <c r="O35" s="391">
        <f>SUM(O30:O34)</f>
        <v>3327.54</v>
      </c>
    </row>
    <row r="36" spans="1:15" s="153" customFormat="1">
      <c r="A36" s="393"/>
      <c r="B36" s="170" t="s">
        <v>1093</v>
      </c>
      <c r="C36" s="393" t="s">
        <v>85</v>
      </c>
      <c r="D36" s="393"/>
      <c r="E36" s="576">
        <v>474</v>
      </c>
      <c r="F36" s="576"/>
      <c r="G36" s="576"/>
      <c r="H36" s="576"/>
      <c r="I36" s="391">
        <f>ROUND(I35/1000,3)</f>
        <v>4.7279999999999998</v>
      </c>
      <c r="J36" s="576"/>
      <c r="K36" s="576"/>
      <c r="L36" s="391">
        <f>ROUND(L35/1000,3)</f>
        <v>6.28</v>
      </c>
      <c r="M36" s="576"/>
      <c r="N36" s="576"/>
      <c r="O36" s="391">
        <f>ROUND(O35/1000,3)</f>
        <v>3.3279999999999998</v>
      </c>
    </row>
    <row r="37" spans="1:15" s="153" customFormat="1" ht="25.5">
      <c r="A37" s="155" t="s">
        <v>1068</v>
      </c>
      <c r="B37" s="156" t="s">
        <v>1094</v>
      </c>
      <c r="C37" s="157"/>
      <c r="D37" s="158"/>
      <c r="E37" s="159"/>
      <c r="F37" s="158"/>
      <c r="G37" s="159"/>
      <c r="H37" s="160"/>
      <c r="I37" s="161"/>
      <c r="J37" s="159"/>
      <c r="K37" s="159"/>
      <c r="L37" s="159"/>
      <c r="M37" s="159"/>
      <c r="N37" s="159"/>
      <c r="O37" s="162"/>
    </row>
    <row r="38" spans="1:15">
      <c r="A38" s="393"/>
      <c r="B38" s="163" t="s">
        <v>1095</v>
      </c>
      <c r="C38" s="186"/>
      <c r="D38" s="188"/>
      <c r="E38" s="188"/>
      <c r="F38" s="188"/>
      <c r="G38" s="188"/>
      <c r="H38" s="188"/>
      <c r="I38" s="188"/>
      <c r="J38" s="188"/>
      <c r="K38" s="188"/>
      <c r="L38" s="188"/>
      <c r="M38" s="188"/>
      <c r="N38" s="188"/>
      <c r="O38" s="189"/>
    </row>
    <row r="39" spans="1:15">
      <c r="A39" s="187" t="s">
        <v>1058</v>
      </c>
      <c r="B39" s="164" t="s">
        <v>870</v>
      </c>
      <c r="C39" s="390" t="s">
        <v>1057</v>
      </c>
      <c r="D39" s="390">
        <v>0</v>
      </c>
      <c r="E39" s="190"/>
      <c r="F39" s="395"/>
      <c r="G39" s="165">
        <v>0</v>
      </c>
      <c r="H39" s="166">
        <v>869.13199999999995</v>
      </c>
      <c r="I39" s="167">
        <f t="shared" ref="I39:I40" si="3">ROUND(G39*H39,3)</f>
        <v>0</v>
      </c>
      <c r="J39" s="168">
        <v>0</v>
      </c>
      <c r="K39" s="166">
        <v>869.13199999999995</v>
      </c>
      <c r="L39" s="169">
        <f t="shared" ref="L39:L40" si="4">ROUND(J39*K39,3)</f>
        <v>0</v>
      </c>
      <c r="M39" s="168">
        <v>1</v>
      </c>
      <c r="N39" s="166">
        <v>869.13199999999995</v>
      </c>
      <c r="O39" s="169">
        <f t="shared" ref="O39:O40" si="5">ROUND(M39*N39,3)</f>
        <v>869.13199999999995</v>
      </c>
    </row>
    <row r="40" spans="1:15">
      <c r="A40" s="187" t="s">
        <v>1059</v>
      </c>
      <c r="B40" s="164" t="s">
        <v>871</v>
      </c>
      <c r="C40" s="191" t="s">
        <v>1057</v>
      </c>
      <c r="D40" s="191">
        <v>0</v>
      </c>
      <c r="E40" s="192"/>
      <c r="F40" s="193"/>
      <c r="G40" s="194">
        <v>0</v>
      </c>
      <c r="H40" s="195">
        <v>2089.3969999999999</v>
      </c>
      <c r="I40" s="196">
        <f t="shared" si="3"/>
        <v>0</v>
      </c>
      <c r="J40" s="197">
        <v>0</v>
      </c>
      <c r="K40" s="195">
        <v>2089.3969999999999</v>
      </c>
      <c r="L40" s="198">
        <f t="shared" si="4"/>
        <v>0</v>
      </c>
      <c r="M40" s="197">
        <v>3</v>
      </c>
      <c r="N40" s="195">
        <v>2089.3969999999999</v>
      </c>
      <c r="O40" s="198">
        <f t="shared" si="5"/>
        <v>6268.1909999999998</v>
      </c>
    </row>
    <row r="41" spans="1:15" s="153" customFormat="1">
      <c r="A41" s="393"/>
      <c r="B41" s="170" t="s">
        <v>1096</v>
      </c>
      <c r="C41" s="393" t="s">
        <v>1065</v>
      </c>
      <c r="D41" s="393"/>
      <c r="E41" s="192"/>
      <c r="F41" s="193"/>
      <c r="G41" s="576"/>
      <c r="H41" s="576"/>
      <c r="I41" s="391">
        <f>SUM(I39:I40)</f>
        <v>0</v>
      </c>
      <c r="J41" s="576"/>
      <c r="K41" s="576"/>
      <c r="L41" s="391">
        <f>SUM(L39:L40)</f>
        <v>0</v>
      </c>
      <c r="M41" s="576"/>
      <c r="N41" s="576"/>
      <c r="O41" s="391">
        <f>SUM(O39:O40)</f>
        <v>7137.3229999999994</v>
      </c>
    </row>
    <row r="42" spans="1:15" s="153" customFormat="1">
      <c r="A42" s="393"/>
      <c r="B42" s="170" t="s">
        <v>1096</v>
      </c>
      <c r="C42" s="393" t="s">
        <v>85</v>
      </c>
      <c r="D42" s="393"/>
      <c r="E42" s="192"/>
      <c r="F42" s="193"/>
      <c r="G42" s="576"/>
      <c r="H42" s="576"/>
      <c r="I42" s="391">
        <f>ROUND(I41/1000,3)</f>
        <v>0</v>
      </c>
      <c r="J42" s="576"/>
      <c r="K42" s="576"/>
      <c r="L42" s="391">
        <f>ROUND(L41/1000,3)</f>
        <v>0</v>
      </c>
      <c r="M42" s="576"/>
      <c r="N42" s="576"/>
      <c r="O42" s="391">
        <f>ROUND(O41/1000,3)</f>
        <v>7.1369999999999996</v>
      </c>
    </row>
    <row r="43" spans="1:15">
      <c r="A43" s="393"/>
      <c r="B43" s="171" t="s">
        <v>1097</v>
      </c>
      <c r="C43" s="186"/>
      <c r="D43" s="188"/>
      <c r="E43" s="188"/>
      <c r="F43" s="188"/>
      <c r="G43" s="188"/>
      <c r="H43" s="188"/>
      <c r="I43" s="188"/>
      <c r="J43" s="188"/>
      <c r="K43" s="188"/>
      <c r="L43" s="188"/>
      <c r="M43" s="188"/>
      <c r="N43" s="188"/>
      <c r="O43" s="189"/>
    </row>
    <row r="44" spans="1:15">
      <c r="A44" s="187" t="s">
        <v>1060</v>
      </c>
      <c r="B44" s="164" t="s">
        <v>859</v>
      </c>
      <c r="C44" s="390" t="s">
        <v>1057</v>
      </c>
      <c r="D44" s="390">
        <v>0</v>
      </c>
      <c r="E44" s="192"/>
      <c r="F44" s="193"/>
      <c r="G44" s="165">
        <v>0</v>
      </c>
      <c r="H44" s="166">
        <v>8008.47</v>
      </c>
      <c r="I44" s="167">
        <f t="shared" ref="I44:I46" si="6">ROUND(G44*H44,3)</f>
        <v>0</v>
      </c>
      <c r="J44" s="390">
        <v>0</v>
      </c>
      <c r="K44" s="166">
        <v>8008.47</v>
      </c>
      <c r="L44" s="169">
        <f t="shared" ref="L44:L46" si="7">ROUND(J44*K44,3)</f>
        <v>0</v>
      </c>
      <c r="M44" s="390">
        <v>1</v>
      </c>
      <c r="N44" s="166">
        <v>8008.47</v>
      </c>
      <c r="O44" s="169">
        <f t="shared" ref="O44:O46" si="8">ROUND(M44*N44,3)</f>
        <v>8008.47</v>
      </c>
    </row>
    <row r="45" spans="1:15">
      <c r="A45" s="187" t="s">
        <v>1061</v>
      </c>
      <c r="B45" s="164" t="s">
        <v>1015</v>
      </c>
      <c r="C45" s="390" t="s">
        <v>1057</v>
      </c>
      <c r="D45" s="390">
        <v>0</v>
      </c>
      <c r="E45" s="192"/>
      <c r="F45" s="193"/>
      <c r="G45" s="165">
        <v>0</v>
      </c>
      <c r="H45" s="166">
        <v>14049.24</v>
      </c>
      <c r="I45" s="167">
        <f t="shared" si="6"/>
        <v>0</v>
      </c>
      <c r="J45" s="390">
        <v>0</v>
      </c>
      <c r="K45" s="166">
        <v>14049.24</v>
      </c>
      <c r="L45" s="169">
        <f t="shared" si="7"/>
        <v>0</v>
      </c>
      <c r="M45" s="390">
        <v>3</v>
      </c>
      <c r="N45" s="166">
        <v>14049.24</v>
      </c>
      <c r="O45" s="169">
        <f t="shared" si="8"/>
        <v>42147.72</v>
      </c>
    </row>
    <row r="46" spans="1:15">
      <c r="A46" s="187" t="s">
        <v>1062</v>
      </c>
      <c r="B46" s="164" t="s">
        <v>1016</v>
      </c>
      <c r="C46" s="390" t="s">
        <v>1057</v>
      </c>
      <c r="D46" s="390">
        <v>0</v>
      </c>
      <c r="E46" s="192"/>
      <c r="F46" s="193"/>
      <c r="G46" s="165">
        <v>0</v>
      </c>
      <c r="H46" s="166">
        <v>3595.32</v>
      </c>
      <c r="I46" s="167">
        <f t="shared" si="6"/>
        <v>0</v>
      </c>
      <c r="J46" s="390">
        <v>0</v>
      </c>
      <c r="K46" s="166">
        <v>3595.32</v>
      </c>
      <c r="L46" s="169">
        <f t="shared" si="7"/>
        <v>0</v>
      </c>
      <c r="M46" s="390">
        <v>2</v>
      </c>
      <c r="N46" s="166">
        <v>3595.32</v>
      </c>
      <c r="O46" s="169">
        <f t="shared" si="8"/>
        <v>7190.64</v>
      </c>
    </row>
    <row r="47" spans="1:15" s="153" customFormat="1">
      <c r="A47" s="393"/>
      <c r="B47" s="170" t="s">
        <v>1098</v>
      </c>
      <c r="C47" s="393" t="s">
        <v>1065</v>
      </c>
      <c r="D47" s="393"/>
      <c r="E47" s="192"/>
      <c r="F47" s="193"/>
      <c r="G47" s="576"/>
      <c r="H47" s="576"/>
      <c r="I47" s="391">
        <f>SUM(I44:I46)</f>
        <v>0</v>
      </c>
      <c r="J47" s="576"/>
      <c r="K47" s="576"/>
      <c r="L47" s="391">
        <f>SUM(L44:L46)</f>
        <v>0</v>
      </c>
      <c r="M47" s="576"/>
      <c r="N47" s="576"/>
      <c r="O47" s="391">
        <f>SUM(O44:O46)</f>
        <v>57346.83</v>
      </c>
    </row>
    <row r="48" spans="1:15" s="153" customFormat="1">
      <c r="A48" s="393"/>
      <c r="B48" s="170" t="s">
        <v>1098</v>
      </c>
      <c r="C48" s="393" t="s">
        <v>85</v>
      </c>
      <c r="D48" s="393"/>
      <c r="E48" s="192"/>
      <c r="F48" s="193"/>
      <c r="G48" s="576"/>
      <c r="H48" s="576"/>
      <c r="I48" s="391">
        <f>ROUND(I47/1000,3)</f>
        <v>0</v>
      </c>
      <c r="J48" s="576"/>
      <c r="K48" s="576"/>
      <c r="L48" s="391">
        <f>ROUND(L47/1000,3)</f>
        <v>0</v>
      </c>
      <c r="M48" s="576"/>
      <c r="N48" s="576"/>
      <c r="O48" s="391">
        <f>ROUND(O47/1000,3)</f>
        <v>57.347000000000001</v>
      </c>
    </row>
    <row r="49" spans="1:15">
      <c r="A49" s="393"/>
      <c r="B49" s="171" t="s">
        <v>1099</v>
      </c>
      <c r="C49" s="186"/>
      <c r="D49" s="188"/>
      <c r="E49" s="188"/>
      <c r="F49" s="188"/>
      <c r="G49" s="188"/>
      <c r="H49" s="188"/>
      <c r="I49" s="188"/>
      <c r="J49" s="188"/>
      <c r="K49" s="188"/>
      <c r="L49" s="188"/>
      <c r="M49" s="188"/>
      <c r="N49" s="188"/>
      <c r="O49" s="189"/>
    </row>
    <row r="50" spans="1:15">
      <c r="A50" s="187" t="s">
        <v>1066</v>
      </c>
      <c r="B50" s="164" t="s">
        <v>859</v>
      </c>
      <c r="C50" s="390" t="s">
        <v>1057</v>
      </c>
      <c r="D50" s="390">
        <v>0</v>
      </c>
      <c r="E50" s="578"/>
      <c r="F50" s="579"/>
      <c r="G50" s="165">
        <v>0</v>
      </c>
      <c r="H50" s="166">
        <v>6277.24</v>
      </c>
      <c r="I50" s="167">
        <f t="shared" ref="I50:I51" si="9">ROUND(G50*H50,3)</f>
        <v>0</v>
      </c>
      <c r="J50" s="390">
        <v>0</v>
      </c>
      <c r="K50" s="166">
        <v>6277.24</v>
      </c>
      <c r="L50" s="169">
        <f t="shared" ref="L50:L51" si="10">ROUND(J50*K50,3)</f>
        <v>0</v>
      </c>
      <c r="M50" s="390">
        <v>1</v>
      </c>
      <c r="N50" s="166">
        <v>6277.24</v>
      </c>
      <c r="O50" s="169">
        <f t="shared" ref="O50:O51" si="11">ROUND(M50*N50,3)</f>
        <v>6277.24</v>
      </c>
    </row>
    <row r="51" spans="1:15">
      <c r="A51" s="187" t="s">
        <v>1067</v>
      </c>
      <c r="B51" s="164" t="s">
        <v>1015</v>
      </c>
      <c r="C51" s="390" t="s">
        <v>1057</v>
      </c>
      <c r="D51" s="390">
        <v>0</v>
      </c>
      <c r="E51" s="580"/>
      <c r="F51" s="581"/>
      <c r="G51" s="165">
        <v>0</v>
      </c>
      <c r="H51" s="166">
        <v>15677.11</v>
      </c>
      <c r="I51" s="167">
        <f t="shared" si="9"/>
        <v>0</v>
      </c>
      <c r="J51" s="390">
        <v>0</v>
      </c>
      <c r="K51" s="166">
        <v>15677.11</v>
      </c>
      <c r="L51" s="169">
        <f t="shared" si="10"/>
        <v>0</v>
      </c>
      <c r="M51" s="390">
        <v>3</v>
      </c>
      <c r="N51" s="166">
        <v>15677.11</v>
      </c>
      <c r="O51" s="169">
        <f t="shared" si="11"/>
        <v>47031.33</v>
      </c>
    </row>
    <row r="52" spans="1:15" s="153" customFormat="1">
      <c r="A52" s="393"/>
      <c r="B52" s="170" t="s">
        <v>1098</v>
      </c>
      <c r="C52" s="393" t="s">
        <v>1065</v>
      </c>
      <c r="D52" s="393"/>
      <c r="E52" s="576">
        <v>0</v>
      </c>
      <c r="F52" s="576"/>
      <c r="G52" s="576"/>
      <c r="H52" s="576"/>
      <c r="I52" s="391">
        <f>SUM(I50:I51)</f>
        <v>0</v>
      </c>
      <c r="J52" s="576"/>
      <c r="K52" s="576"/>
      <c r="L52" s="391">
        <f>SUM(L50:L51)</f>
        <v>0</v>
      </c>
      <c r="M52" s="576"/>
      <c r="N52" s="576"/>
      <c r="O52" s="391">
        <f>SUM(O50:O51)</f>
        <v>53308.57</v>
      </c>
    </row>
    <row r="53" spans="1:15" s="153" customFormat="1">
      <c r="A53" s="393"/>
      <c r="B53" s="170" t="s">
        <v>1098</v>
      </c>
      <c r="C53" s="393" t="s">
        <v>85</v>
      </c>
      <c r="D53" s="393"/>
      <c r="E53" s="576">
        <v>0</v>
      </c>
      <c r="F53" s="576"/>
      <c r="G53" s="576"/>
      <c r="H53" s="576"/>
      <c r="I53" s="391">
        <f>ROUND(I52/1000,3)</f>
        <v>0</v>
      </c>
      <c r="J53" s="576"/>
      <c r="K53" s="576"/>
      <c r="L53" s="391">
        <f>ROUND(L52/1000,3)</f>
        <v>0</v>
      </c>
      <c r="M53" s="576"/>
      <c r="N53" s="576"/>
      <c r="O53" s="391">
        <f>ROUND(O52/1000,3)</f>
        <v>53.308999999999997</v>
      </c>
    </row>
    <row r="54" spans="1:15">
      <c r="A54" s="185"/>
      <c r="B54" s="186" t="s">
        <v>1092</v>
      </c>
      <c r="C54" s="186"/>
      <c r="D54" s="188"/>
      <c r="E54" s="188"/>
      <c r="F54" s="188"/>
      <c r="G54" s="188"/>
      <c r="H54" s="188"/>
      <c r="I54" s="188"/>
      <c r="J54" s="188"/>
      <c r="K54" s="188"/>
      <c r="L54" s="188"/>
      <c r="M54" s="188"/>
      <c r="N54" s="188"/>
      <c r="O54" s="189"/>
    </row>
    <row r="55" spans="1:15">
      <c r="A55" s="187" t="s">
        <v>1063</v>
      </c>
      <c r="B55" s="164" t="s">
        <v>1020</v>
      </c>
      <c r="C55" s="390" t="s">
        <v>1057</v>
      </c>
      <c r="D55" s="390">
        <v>0</v>
      </c>
      <c r="E55" s="190"/>
      <c r="F55" s="395"/>
      <c r="G55" s="165">
        <v>0</v>
      </c>
      <c r="H55" s="166">
        <v>1029.941</v>
      </c>
      <c r="I55" s="167">
        <f t="shared" ref="I55:I56" si="12">ROUND(G55*H55,3)</f>
        <v>0</v>
      </c>
      <c r="J55" s="390">
        <v>0</v>
      </c>
      <c r="K55" s="166">
        <v>1029.941</v>
      </c>
      <c r="L55" s="169">
        <f t="shared" ref="L55:L56" si="13">ROUND(J55*K55,3)</f>
        <v>0</v>
      </c>
      <c r="M55" s="390">
        <v>1</v>
      </c>
      <c r="N55" s="166">
        <v>1029.941</v>
      </c>
      <c r="O55" s="169">
        <f t="shared" ref="O55:O56" si="14">ROUND(M55*N55,3)</f>
        <v>1029.941</v>
      </c>
    </row>
    <row r="56" spans="1:15">
      <c r="A56" s="187" t="s">
        <v>1064</v>
      </c>
      <c r="B56" s="164" t="s">
        <v>1021</v>
      </c>
      <c r="C56" s="390" t="s">
        <v>1057</v>
      </c>
      <c r="D56" s="390">
        <v>0</v>
      </c>
      <c r="E56" s="199"/>
      <c r="F56" s="200"/>
      <c r="G56" s="165">
        <v>0</v>
      </c>
      <c r="H56" s="166">
        <v>1307.588</v>
      </c>
      <c r="I56" s="167">
        <f t="shared" si="12"/>
        <v>0</v>
      </c>
      <c r="J56" s="390">
        <v>0</v>
      </c>
      <c r="K56" s="166">
        <v>1307.588</v>
      </c>
      <c r="L56" s="169">
        <f t="shared" si="13"/>
        <v>0</v>
      </c>
      <c r="M56" s="390">
        <v>1</v>
      </c>
      <c r="N56" s="166">
        <v>1307.588</v>
      </c>
      <c r="O56" s="169">
        <f t="shared" si="14"/>
        <v>1307.588</v>
      </c>
    </row>
    <row r="57" spans="1:15" s="153" customFormat="1">
      <c r="A57" s="393"/>
      <c r="B57" s="170" t="s">
        <v>1098</v>
      </c>
      <c r="C57" s="393" t="s">
        <v>1065</v>
      </c>
      <c r="D57" s="393"/>
      <c r="E57" s="576"/>
      <c r="F57" s="576"/>
      <c r="G57" s="576"/>
      <c r="H57" s="576"/>
      <c r="I57" s="391">
        <f>SUM(I55:I56)</f>
        <v>0</v>
      </c>
      <c r="J57" s="576"/>
      <c r="K57" s="576"/>
      <c r="L57" s="391">
        <f>SUM(L55:L56)</f>
        <v>0</v>
      </c>
      <c r="M57" s="576"/>
      <c r="N57" s="576"/>
      <c r="O57" s="391">
        <f>SUM(O55:O56)</f>
        <v>2337.529</v>
      </c>
    </row>
    <row r="58" spans="1:15" s="153" customFormat="1">
      <c r="A58" s="393"/>
      <c r="B58" s="170" t="s">
        <v>1098</v>
      </c>
      <c r="C58" s="393" t="s">
        <v>85</v>
      </c>
      <c r="D58" s="393"/>
      <c r="E58" s="576"/>
      <c r="F58" s="576"/>
      <c r="G58" s="576"/>
      <c r="H58" s="576"/>
      <c r="I58" s="391">
        <f>ROUND(I57/1000,3)</f>
        <v>0</v>
      </c>
      <c r="J58" s="576"/>
      <c r="K58" s="576"/>
      <c r="L58" s="391">
        <f>ROUND(L57/1000,3)</f>
        <v>0</v>
      </c>
      <c r="M58" s="576"/>
      <c r="N58" s="576"/>
      <c r="O58" s="391">
        <f>ROUND(O57/1000,3)</f>
        <v>2.3380000000000001</v>
      </c>
    </row>
    <row r="59" spans="1:15" s="153" customFormat="1" ht="25.5">
      <c r="A59" s="155" t="s">
        <v>1100</v>
      </c>
      <c r="B59" s="156" t="s">
        <v>1069</v>
      </c>
      <c r="C59" s="157"/>
      <c r="D59" s="158"/>
      <c r="E59" s="159"/>
      <c r="F59" s="158"/>
      <c r="G59" s="159"/>
      <c r="H59" s="160"/>
      <c r="I59" s="161"/>
      <c r="J59" s="159"/>
      <c r="K59" s="159"/>
      <c r="L59" s="159"/>
      <c r="M59" s="159"/>
      <c r="N59" s="159"/>
      <c r="O59" s="162"/>
    </row>
    <row r="60" spans="1:15">
      <c r="A60" s="393">
        <v>1.1000000000000001</v>
      </c>
      <c r="B60" s="163" t="s">
        <v>1088</v>
      </c>
      <c r="C60" s="186"/>
      <c r="D60" s="188"/>
      <c r="E60" s="188"/>
      <c r="F60" s="188"/>
      <c r="G60" s="188"/>
      <c r="H60" s="188"/>
      <c r="I60" s="188"/>
      <c r="J60" s="188"/>
      <c r="K60" s="188"/>
      <c r="L60" s="188"/>
      <c r="M60" s="188"/>
      <c r="N60" s="188"/>
      <c r="O60" s="189"/>
    </row>
    <row r="61" spans="1:15">
      <c r="A61" s="390" t="s">
        <v>471</v>
      </c>
      <c r="B61" s="164" t="s">
        <v>472</v>
      </c>
      <c r="C61" s="390" t="s">
        <v>1057</v>
      </c>
      <c r="D61" s="390">
        <v>37</v>
      </c>
      <c r="E61" s="577">
        <v>19.95</v>
      </c>
      <c r="F61" s="577"/>
      <c r="G61" s="165">
        <v>37</v>
      </c>
      <c r="H61" s="166">
        <v>2.14</v>
      </c>
      <c r="I61" s="167">
        <f t="shared" ref="I61:I91" si="15">ROUND(G61*H61,3)</f>
        <v>79.180000000000007</v>
      </c>
      <c r="J61" s="168">
        <v>11</v>
      </c>
      <c r="K61" s="169">
        <v>2.14</v>
      </c>
      <c r="L61" s="169">
        <f t="shared" ref="L61:L91" si="16">ROUND(J61*K61,3)</f>
        <v>23.54</v>
      </c>
      <c r="M61" s="168">
        <v>36</v>
      </c>
      <c r="N61" s="169">
        <v>2.14</v>
      </c>
      <c r="O61" s="169">
        <f t="shared" ref="O61:O91" si="17">ROUND(M61*N61,3)</f>
        <v>77.040000000000006</v>
      </c>
    </row>
    <row r="62" spans="1:15">
      <c r="A62" s="390" t="s">
        <v>473</v>
      </c>
      <c r="B62" s="164" t="s">
        <v>474</v>
      </c>
      <c r="C62" s="390" t="s">
        <v>1057</v>
      </c>
      <c r="D62" s="390">
        <v>17</v>
      </c>
      <c r="E62" s="577"/>
      <c r="F62" s="577"/>
      <c r="G62" s="165">
        <v>17</v>
      </c>
      <c r="H62" s="166">
        <v>2.14</v>
      </c>
      <c r="I62" s="167">
        <f t="shared" si="15"/>
        <v>36.380000000000003</v>
      </c>
      <c r="J62" s="168">
        <v>1</v>
      </c>
      <c r="K62" s="169">
        <v>2.14</v>
      </c>
      <c r="L62" s="169">
        <f t="shared" si="16"/>
        <v>2.14</v>
      </c>
      <c r="M62" s="168">
        <v>3</v>
      </c>
      <c r="N62" s="169">
        <v>2.14</v>
      </c>
      <c r="O62" s="169">
        <f t="shared" si="17"/>
        <v>6.42</v>
      </c>
    </row>
    <row r="63" spans="1:15">
      <c r="A63" s="390" t="s">
        <v>475</v>
      </c>
      <c r="B63" s="164" t="s">
        <v>476</v>
      </c>
      <c r="C63" s="390" t="s">
        <v>1057</v>
      </c>
      <c r="D63" s="390">
        <v>9</v>
      </c>
      <c r="E63" s="577"/>
      <c r="F63" s="577"/>
      <c r="G63" s="165">
        <v>9</v>
      </c>
      <c r="H63" s="166">
        <v>3.6</v>
      </c>
      <c r="I63" s="167">
        <f t="shared" si="15"/>
        <v>32.4</v>
      </c>
      <c r="J63" s="168">
        <v>11</v>
      </c>
      <c r="K63" s="169">
        <v>3.6</v>
      </c>
      <c r="L63" s="169">
        <f t="shared" si="16"/>
        <v>39.6</v>
      </c>
      <c r="M63" s="168">
        <v>8</v>
      </c>
      <c r="N63" s="169">
        <v>3.6</v>
      </c>
      <c r="O63" s="169">
        <f t="shared" si="17"/>
        <v>28.8</v>
      </c>
    </row>
    <row r="64" spans="1:15">
      <c r="A64" s="390" t="s">
        <v>477</v>
      </c>
      <c r="B64" s="164" t="s">
        <v>478</v>
      </c>
      <c r="C64" s="390" t="s">
        <v>1057</v>
      </c>
      <c r="D64" s="390">
        <v>3</v>
      </c>
      <c r="E64" s="577"/>
      <c r="F64" s="577"/>
      <c r="G64" s="165">
        <v>3</v>
      </c>
      <c r="H64" s="166">
        <v>4.8</v>
      </c>
      <c r="I64" s="167">
        <f t="shared" si="15"/>
        <v>14.4</v>
      </c>
      <c r="J64" s="168">
        <v>2</v>
      </c>
      <c r="K64" s="166">
        <v>4.8</v>
      </c>
      <c r="L64" s="169">
        <f t="shared" si="16"/>
        <v>9.6</v>
      </c>
      <c r="M64" s="168">
        <v>2</v>
      </c>
      <c r="N64" s="166">
        <v>4.8</v>
      </c>
      <c r="O64" s="169">
        <f t="shared" si="17"/>
        <v>9.6</v>
      </c>
    </row>
    <row r="65" spans="1:15">
      <c r="A65" s="390" t="s">
        <v>479</v>
      </c>
      <c r="B65" s="164" t="s">
        <v>480</v>
      </c>
      <c r="C65" s="390" t="s">
        <v>1057</v>
      </c>
      <c r="D65" s="390">
        <v>0</v>
      </c>
      <c r="E65" s="577"/>
      <c r="F65" s="577"/>
      <c r="G65" s="165">
        <v>0</v>
      </c>
      <c r="H65" s="166">
        <v>5.8319999999999999</v>
      </c>
      <c r="I65" s="167">
        <f t="shared" si="15"/>
        <v>0</v>
      </c>
      <c r="J65" s="168">
        <v>2</v>
      </c>
      <c r="K65" s="166">
        <v>5.8319999999999999</v>
      </c>
      <c r="L65" s="169">
        <f t="shared" si="16"/>
        <v>11.664</v>
      </c>
      <c r="M65" s="168">
        <v>0</v>
      </c>
      <c r="N65" s="166">
        <v>5.8319999999999999</v>
      </c>
      <c r="O65" s="169">
        <f t="shared" si="17"/>
        <v>0</v>
      </c>
    </row>
    <row r="66" spans="1:15">
      <c r="A66" s="187" t="s">
        <v>1066</v>
      </c>
      <c r="B66" s="164" t="s">
        <v>870</v>
      </c>
      <c r="C66" s="390" t="s">
        <v>1057</v>
      </c>
      <c r="D66" s="390">
        <v>0</v>
      </c>
      <c r="E66" s="577"/>
      <c r="F66" s="577"/>
      <c r="G66" s="165">
        <v>0</v>
      </c>
      <c r="H66" s="166">
        <v>12.46</v>
      </c>
      <c r="I66" s="167">
        <f t="shared" si="15"/>
        <v>0</v>
      </c>
      <c r="J66" s="168">
        <v>0</v>
      </c>
      <c r="K66" s="166">
        <v>12.46</v>
      </c>
      <c r="L66" s="169">
        <f t="shared" si="16"/>
        <v>0</v>
      </c>
      <c r="M66" s="168">
        <v>1</v>
      </c>
      <c r="N66" s="166">
        <v>12.46</v>
      </c>
      <c r="O66" s="169">
        <f t="shared" si="17"/>
        <v>12.46</v>
      </c>
    </row>
    <row r="67" spans="1:15">
      <c r="A67" s="187" t="s">
        <v>1067</v>
      </c>
      <c r="B67" s="164" t="s">
        <v>871</v>
      </c>
      <c r="C67" s="390" t="s">
        <v>1057</v>
      </c>
      <c r="D67" s="390">
        <v>0</v>
      </c>
      <c r="E67" s="577"/>
      <c r="F67" s="577"/>
      <c r="G67" s="165">
        <v>0</v>
      </c>
      <c r="H67" s="166">
        <v>40.368000000000002</v>
      </c>
      <c r="I67" s="167">
        <f t="shared" si="15"/>
        <v>0</v>
      </c>
      <c r="J67" s="168">
        <v>0</v>
      </c>
      <c r="K67" s="166">
        <v>40.368000000000002</v>
      </c>
      <c r="L67" s="169">
        <f t="shared" si="16"/>
        <v>0</v>
      </c>
      <c r="M67" s="168">
        <v>3</v>
      </c>
      <c r="N67" s="166">
        <v>40.368000000000002</v>
      </c>
      <c r="O67" s="169">
        <f t="shared" si="17"/>
        <v>121.104</v>
      </c>
    </row>
    <row r="68" spans="1:15">
      <c r="A68" s="393">
        <v>1.2</v>
      </c>
      <c r="B68" s="171" t="s">
        <v>1090</v>
      </c>
      <c r="C68" s="172"/>
      <c r="D68" s="173"/>
      <c r="E68" s="577"/>
      <c r="F68" s="577"/>
      <c r="G68" s="174"/>
      <c r="H68" s="175"/>
      <c r="I68" s="176"/>
      <c r="J68" s="177"/>
      <c r="K68" s="178"/>
      <c r="L68" s="178"/>
      <c r="M68" s="177"/>
      <c r="N68" s="178"/>
      <c r="O68" s="179"/>
    </row>
    <row r="69" spans="1:15">
      <c r="A69" s="390" t="s">
        <v>482</v>
      </c>
      <c r="B69" s="164" t="s">
        <v>483</v>
      </c>
      <c r="C69" s="390" t="s">
        <v>1057</v>
      </c>
      <c r="D69" s="390">
        <v>37</v>
      </c>
      <c r="E69" s="577"/>
      <c r="F69" s="577"/>
      <c r="G69" s="165">
        <v>37</v>
      </c>
      <c r="H69" s="166">
        <v>212.96</v>
      </c>
      <c r="I69" s="167">
        <f t="shared" si="15"/>
        <v>7879.52</v>
      </c>
      <c r="J69" s="180">
        <v>11</v>
      </c>
      <c r="K69" s="166">
        <v>212.96</v>
      </c>
      <c r="L69" s="169">
        <f t="shared" si="16"/>
        <v>2342.56</v>
      </c>
      <c r="M69" s="180">
        <v>36</v>
      </c>
      <c r="N69" s="166">
        <v>212.96</v>
      </c>
      <c r="O69" s="169">
        <f t="shared" si="17"/>
        <v>7666.56</v>
      </c>
    </row>
    <row r="70" spans="1:15">
      <c r="A70" s="390" t="s">
        <v>484</v>
      </c>
      <c r="B70" s="164" t="s">
        <v>485</v>
      </c>
      <c r="C70" s="390" t="s">
        <v>1057</v>
      </c>
      <c r="D70" s="390">
        <v>20</v>
      </c>
      <c r="E70" s="577"/>
      <c r="F70" s="577"/>
      <c r="G70" s="165">
        <v>20</v>
      </c>
      <c r="H70" s="166">
        <v>27.98</v>
      </c>
      <c r="I70" s="167">
        <f t="shared" si="15"/>
        <v>559.6</v>
      </c>
      <c r="J70" s="390">
        <v>7</v>
      </c>
      <c r="K70" s="169">
        <v>27.98</v>
      </c>
      <c r="L70" s="169">
        <f t="shared" si="16"/>
        <v>195.86</v>
      </c>
      <c r="M70" s="390">
        <v>20</v>
      </c>
      <c r="N70" s="169">
        <v>27.98</v>
      </c>
      <c r="O70" s="169">
        <f t="shared" si="17"/>
        <v>559.6</v>
      </c>
    </row>
    <row r="71" spans="1:15">
      <c r="A71" s="390" t="s">
        <v>486</v>
      </c>
      <c r="B71" s="164" t="s">
        <v>487</v>
      </c>
      <c r="C71" s="390" t="s">
        <v>1057</v>
      </c>
      <c r="D71" s="390">
        <v>3</v>
      </c>
      <c r="E71" s="577"/>
      <c r="F71" s="577"/>
      <c r="G71" s="165">
        <v>3</v>
      </c>
      <c r="H71" s="166">
        <v>41.37</v>
      </c>
      <c r="I71" s="167">
        <f t="shared" si="15"/>
        <v>124.11</v>
      </c>
      <c r="J71" s="390">
        <v>1</v>
      </c>
      <c r="K71" s="166">
        <v>41.37</v>
      </c>
      <c r="L71" s="169">
        <f t="shared" si="16"/>
        <v>41.37</v>
      </c>
      <c r="M71" s="390">
        <v>10</v>
      </c>
      <c r="N71" s="166">
        <v>41.37</v>
      </c>
      <c r="O71" s="169">
        <f t="shared" si="17"/>
        <v>413.7</v>
      </c>
    </row>
    <row r="72" spans="1:15">
      <c r="A72" s="390" t="s">
        <v>488</v>
      </c>
      <c r="B72" s="164" t="s">
        <v>489</v>
      </c>
      <c r="C72" s="390" t="s">
        <v>1057</v>
      </c>
      <c r="D72" s="390">
        <v>17</v>
      </c>
      <c r="E72" s="577"/>
      <c r="F72" s="577"/>
      <c r="G72" s="165">
        <v>17</v>
      </c>
      <c r="H72" s="166">
        <v>250.03</v>
      </c>
      <c r="I72" s="167">
        <f t="shared" si="15"/>
        <v>4250.51</v>
      </c>
      <c r="J72" s="390">
        <v>1</v>
      </c>
      <c r="K72" s="166">
        <v>250.03</v>
      </c>
      <c r="L72" s="169">
        <f t="shared" si="16"/>
        <v>250.03</v>
      </c>
      <c r="M72" s="390">
        <v>3</v>
      </c>
      <c r="N72" s="166">
        <v>250.03</v>
      </c>
      <c r="O72" s="169">
        <f t="shared" si="17"/>
        <v>750.09</v>
      </c>
    </row>
    <row r="73" spans="1:15">
      <c r="A73" s="390" t="s">
        <v>490</v>
      </c>
      <c r="B73" s="164" t="s">
        <v>491</v>
      </c>
      <c r="C73" s="390" t="s">
        <v>1057</v>
      </c>
      <c r="D73" s="390">
        <v>8</v>
      </c>
      <c r="E73" s="577"/>
      <c r="F73" s="577"/>
      <c r="G73" s="165">
        <v>8</v>
      </c>
      <c r="H73" s="166">
        <v>39.96</v>
      </c>
      <c r="I73" s="167">
        <f t="shared" si="15"/>
        <v>319.68</v>
      </c>
      <c r="J73" s="390">
        <v>0</v>
      </c>
      <c r="K73" s="166">
        <v>39.96</v>
      </c>
      <c r="L73" s="169">
        <f t="shared" si="16"/>
        <v>0</v>
      </c>
      <c r="M73" s="390">
        <v>0</v>
      </c>
      <c r="N73" s="166">
        <v>39.96</v>
      </c>
      <c r="O73" s="169">
        <f t="shared" si="17"/>
        <v>0</v>
      </c>
    </row>
    <row r="74" spans="1:15">
      <c r="A74" s="390" t="s">
        <v>492</v>
      </c>
      <c r="B74" s="164" t="s">
        <v>493</v>
      </c>
      <c r="C74" s="390" t="s">
        <v>1057</v>
      </c>
      <c r="D74" s="390">
        <v>4</v>
      </c>
      <c r="E74" s="577"/>
      <c r="F74" s="577"/>
      <c r="G74" s="165">
        <v>4</v>
      </c>
      <c r="H74" s="166">
        <v>64.66</v>
      </c>
      <c r="I74" s="167">
        <f t="shared" si="15"/>
        <v>258.64</v>
      </c>
      <c r="J74" s="390">
        <v>0</v>
      </c>
      <c r="K74" s="166">
        <v>64.66</v>
      </c>
      <c r="L74" s="169">
        <f t="shared" si="16"/>
        <v>0</v>
      </c>
      <c r="M74" s="390">
        <v>3</v>
      </c>
      <c r="N74" s="166">
        <v>64.66</v>
      </c>
      <c r="O74" s="169">
        <f t="shared" si="17"/>
        <v>193.98</v>
      </c>
    </row>
    <row r="75" spans="1:15">
      <c r="A75" s="390" t="s">
        <v>494</v>
      </c>
      <c r="B75" s="164" t="s">
        <v>495</v>
      </c>
      <c r="C75" s="390" t="s">
        <v>1057</v>
      </c>
      <c r="D75" s="390">
        <v>12</v>
      </c>
      <c r="E75" s="577"/>
      <c r="F75" s="577"/>
      <c r="G75" s="165">
        <v>12</v>
      </c>
      <c r="H75" s="166">
        <v>359.46</v>
      </c>
      <c r="I75" s="167">
        <f t="shared" si="15"/>
        <v>4313.5200000000004</v>
      </c>
      <c r="J75" s="390">
        <v>13</v>
      </c>
      <c r="K75" s="166">
        <v>359.46</v>
      </c>
      <c r="L75" s="169">
        <f t="shared" si="16"/>
        <v>4672.9799999999996</v>
      </c>
      <c r="M75" s="390">
        <v>10</v>
      </c>
      <c r="N75" s="166">
        <v>359.46</v>
      </c>
      <c r="O75" s="169">
        <f t="shared" si="17"/>
        <v>3594.6</v>
      </c>
    </row>
    <row r="76" spans="1:15">
      <c r="A76" s="390" t="s">
        <v>496</v>
      </c>
      <c r="B76" s="164" t="s">
        <v>497</v>
      </c>
      <c r="C76" s="390" t="s">
        <v>1057</v>
      </c>
      <c r="D76" s="390">
        <v>1</v>
      </c>
      <c r="E76" s="577"/>
      <c r="F76" s="577"/>
      <c r="G76" s="165">
        <v>1</v>
      </c>
      <c r="H76" s="166">
        <v>43.64</v>
      </c>
      <c r="I76" s="167">
        <f t="shared" si="15"/>
        <v>43.64</v>
      </c>
      <c r="J76" s="390">
        <v>3</v>
      </c>
      <c r="K76" s="166">
        <v>43.64</v>
      </c>
      <c r="L76" s="169">
        <f t="shared" si="16"/>
        <v>130.91999999999999</v>
      </c>
      <c r="M76" s="390">
        <v>1</v>
      </c>
      <c r="N76" s="166">
        <v>43.64</v>
      </c>
      <c r="O76" s="169">
        <f t="shared" si="17"/>
        <v>43.64</v>
      </c>
    </row>
    <row r="77" spans="1:15">
      <c r="A77" s="390" t="s">
        <v>498</v>
      </c>
      <c r="B77" s="164" t="s">
        <v>499</v>
      </c>
      <c r="C77" s="390" t="s">
        <v>1057</v>
      </c>
      <c r="D77" s="390">
        <v>3</v>
      </c>
      <c r="E77" s="577"/>
      <c r="F77" s="577"/>
      <c r="G77" s="165">
        <v>3</v>
      </c>
      <c r="H77" s="166">
        <v>72.932000000000002</v>
      </c>
      <c r="I77" s="167">
        <f t="shared" si="15"/>
        <v>218.79599999999999</v>
      </c>
      <c r="J77" s="390">
        <v>2</v>
      </c>
      <c r="K77" s="166">
        <v>72.932000000000002</v>
      </c>
      <c r="L77" s="169">
        <f t="shared" si="16"/>
        <v>145.864</v>
      </c>
      <c r="M77" s="390">
        <v>2</v>
      </c>
      <c r="N77" s="166">
        <v>72.932000000000002</v>
      </c>
      <c r="O77" s="169">
        <f t="shared" si="17"/>
        <v>145.864</v>
      </c>
    </row>
    <row r="78" spans="1:15">
      <c r="A78" s="390" t="s">
        <v>500</v>
      </c>
      <c r="B78" s="164" t="s">
        <v>501</v>
      </c>
      <c r="C78" s="390" t="s">
        <v>1057</v>
      </c>
      <c r="D78" s="390">
        <v>3</v>
      </c>
      <c r="E78" s="577"/>
      <c r="F78" s="577"/>
      <c r="G78" s="165">
        <v>3</v>
      </c>
      <c r="H78" s="166">
        <v>194.53</v>
      </c>
      <c r="I78" s="167">
        <f t="shared" si="15"/>
        <v>583.59</v>
      </c>
      <c r="J78" s="390">
        <v>2</v>
      </c>
      <c r="K78" s="166">
        <v>194.53</v>
      </c>
      <c r="L78" s="169">
        <f t="shared" si="16"/>
        <v>389.06</v>
      </c>
      <c r="M78" s="390">
        <v>2</v>
      </c>
      <c r="N78" s="166">
        <v>194.53</v>
      </c>
      <c r="O78" s="169">
        <f t="shared" si="17"/>
        <v>389.06</v>
      </c>
    </row>
    <row r="79" spans="1:15">
      <c r="A79" s="390" t="s">
        <v>860</v>
      </c>
      <c r="B79" s="164" t="s">
        <v>864</v>
      </c>
      <c r="C79" s="390" t="s">
        <v>1057</v>
      </c>
      <c r="D79" s="390">
        <v>0</v>
      </c>
      <c r="E79" s="577"/>
      <c r="F79" s="577"/>
      <c r="G79" s="165">
        <v>0</v>
      </c>
      <c r="H79" s="166">
        <v>394.27100000000002</v>
      </c>
      <c r="I79" s="167">
        <f t="shared" si="15"/>
        <v>0</v>
      </c>
      <c r="J79" s="390">
        <v>2</v>
      </c>
      <c r="K79" s="166">
        <v>394.27100000000002</v>
      </c>
      <c r="L79" s="169">
        <f t="shared" si="16"/>
        <v>788.54200000000003</v>
      </c>
      <c r="M79" s="390">
        <v>0</v>
      </c>
      <c r="N79" s="166">
        <v>394.27100000000002</v>
      </c>
      <c r="O79" s="169">
        <f t="shared" si="17"/>
        <v>0</v>
      </c>
    </row>
    <row r="80" spans="1:15">
      <c r="A80" s="390" t="s">
        <v>861</v>
      </c>
      <c r="B80" s="164" t="s">
        <v>865</v>
      </c>
      <c r="C80" s="390" t="s">
        <v>1057</v>
      </c>
      <c r="D80" s="390">
        <v>0</v>
      </c>
      <c r="E80" s="577"/>
      <c r="F80" s="577"/>
      <c r="G80" s="165">
        <v>0</v>
      </c>
      <c r="H80" s="166">
        <v>93.36</v>
      </c>
      <c r="I80" s="167">
        <f t="shared" si="15"/>
        <v>0</v>
      </c>
      <c r="J80" s="390">
        <v>2</v>
      </c>
      <c r="K80" s="166">
        <v>93.36</v>
      </c>
      <c r="L80" s="169">
        <f t="shared" si="16"/>
        <v>186.72</v>
      </c>
      <c r="M80" s="390">
        <v>0</v>
      </c>
      <c r="N80" s="166">
        <v>93.36</v>
      </c>
      <c r="O80" s="169">
        <f t="shared" si="17"/>
        <v>0</v>
      </c>
    </row>
    <row r="81" spans="1:15">
      <c r="A81" s="187" t="s">
        <v>1070</v>
      </c>
      <c r="B81" s="164" t="s">
        <v>859</v>
      </c>
      <c r="C81" s="390" t="s">
        <v>1057</v>
      </c>
      <c r="D81" s="390">
        <v>0</v>
      </c>
      <c r="E81" s="577"/>
      <c r="F81" s="577"/>
      <c r="G81" s="165">
        <v>0</v>
      </c>
      <c r="H81" s="166">
        <v>549.09</v>
      </c>
      <c r="I81" s="167">
        <f t="shared" si="15"/>
        <v>0</v>
      </c>
      <c r="J81" s="390">
        <v>0</v>
      </c>
      <c r="K81" s="166">
        <v>549.09</v>
      </c>
      <c r="L81" s="169">
        <f t="shared" si="16"/>
        <v>0</v>
      </c>
      <c r="M81" s="390">
        <v>1</v>
      </c>
      <c r="N81" s="166">
        <v>549.09</v>
      </c>
      <c r="O81" s="169">
        <f t="shared" si="17"/>
        <v>549.09</v>
      </c>
    </row>
    <row r="82" spans="1:15">
      <c r="A82" s="187" t="s">
        <v>1071</v>
      </c>
      <c r="B82" s="164" t="s">
        <v>1015</v>
      </c>
      <c r="C82" s="390" t="s">
        <v>1057</v>
      </c>
      <c r="D82" s="390">
        <v>0</v>
      </c>
      <c r="E82" s="577"/>
      <c r="F82" s="577"/>
      <c r="G82" s="165">
        <v>0</v>
      </c>
      <c r="H82" s="166">
        <f>43.17+1047.51</f>
        <v>1090.68</v>
      </c>
      <c r="I82" s="167">
        <f t="shared" si="15"/>
        <v>0</v>
      </c>
      <c r="J82" s="390">
        <v>0</v>
      </c>
      <c r="K82" s="166">
        <f>43.17+1047.51</f>
        <v>1090.68</v>
      </c>
      <c r="L82" s="169">
        <f t="shared" si="16"/>
        <v>0</v>
      </c>
      <c r="M82" s="390">
        <v>3</v>
      </c>
      <c r="N82" s="166">
        <f>43.17+1047.51</f>
        <v>1090.68</v>
      </c>
      <c r="O82" s="169">
        <f t="shared" si="17"/>
        <v>3272.04</v>
      </c>
    </row>
    <row r="83" spans="1:15">
      <c r="A83" s="187" t="s">
        <v>1072</v>
      </c>
      <c r="B83" s="164" t="s">
        <v>1016</v>
      </c>
      <c r="C83" s="390" t="s">
        <v>1057</v>
      </c>
      <c r="D83" s="390">
        <v>0</v>
      </c>
      <c r="E83" s="577"/>
      <c r="F83" s="577"/>
      <c r="G83" s="165">
        <v>0</v>
      </c>
      <c r="H83" s="166">
        <v>124.05</v>
      </c>
      <c r="I83" s="167">
        <f t="shared" si="15"/>
        <v>0</v>
      </c>
      <c r="J83" s="390">
        <v>0</v>
      </c>
      <c r="K83" s="166">
        <v>124.05</v>
      </c>
      <c r="L83" s="169">
        <f t="shared" si="16"/>
        <v>0</v>
      </c>
      <c r="M83" s="390">
        <v>2</v>
      </c>
      <c r="N83" s="166">
        <v>124.05</v>
      </c>
      <c r="O83" s="169">
        <f t="shared" si="17"/>
        <v>248.1</v>
      </c>
    </row>
    <row r="84" spans="1:15">
      <c r="A84" s="185">
        <v>1.3</v>
      </c>
      <c r="B84" s="186" t="s">
        <v>1092</v>
      </c>
      <c r="C84" s="172"/>
      <c r="D84" s="173"/>
      <c r="E84" s="577"/>
      <c r="F84" s="577"/>
      <c r="G84" s="174"/>
      <c r="H84" s="175"/>
      <c r="I84" s="176"/>
      <c r="J84" s="177"/>
      <c r="K84" s="178"/>
      <c r="L84" s="178"/>
      <c r="M84" s="177"/>
      <c r="N84" s="178"/>
      <c r="O84" s="179"/>
    </row>
    <row r="85" spans="1:15">
      <c r="A85" s="187" t="s">
        <v>503</v>
      </c>
      <c r="B85" s="164" t="s">
        <v>504</v>
      </c>
      <c r="C85" s="390" t="s">
        <v>1057</v>
      </c>
      <c r="D85" s="390">
        <v>1</v>
      </c>
      <c r="E85" s="577"/>
      <c r="F85" s="577"/>
      <c r="G85" s="165">
        <v>1</v>
      </c>
      <c r="H85" s="166">
        <v>22.82</v>
      </c>
      <c r="I85" s="167">
        <f t="shared" si="15"/>
        <v>22.82</v>
      </c>
      <c r="J85" s="390">
        <v>1</v>
      </c>
      <c r="K85" s="169">
        <v>22.82</v>
      </c>
      <c r="L85" s="169">
        <f t="shared" si="16"/>
        <v>22.82</v>
      </c>
      <c r="M85" s="390">
        <v>2</v>
      </c>
      <c r="N85" s="169">
        <v>22.82</v>
      </c>
      <c r="O85" s="169">
        <f t="shared" si="17"/>
        <v>45.64</v>
      </c>
    </row>
    <row r="86" spans="1:15">
      <c r="A86" s="187" t="s">
        <v>505</v>
      </c>
      <c r="B86" s="164" t="s">
        <v>506</v>
      </c>
      <c r="C86" s="390" t="s">
        <v>1057</v>
      </c>
      <c r="D86" s="390">
        <v>1</v>
      </c>
      <c r="E86" s="577"/>
      <c r="F86" s="577"/>
      <c r="G86" s="165">
        <v>1</v>
      </c>
      <c r="H86" s="166">
        <v>21.94</v>
      </c>
      <c r="I86" s="167">
        <f t="shared" si="15"/>
        <v>21.94</v>
      </c>
      <c r="J86" s="390">
        <v>1</v>
      </c>
      <c r="K86" s="166">
        <v>21.94</v>
      </c>
      <c r="L86" s="169">
        <f t="shared" si="16"/>
        <v>21.94</v>
      </c>
      <c r="M86" s="390">
        <v>0</v>
      </c>
      <c r="N86" s="166">
        <v>21.94</v>
      </c>
      <c r="O86" s="169">
        <f t="shared" si="17"/>
        <v>0</v>
      </c>
    </row>
    <row r="87" spans="1:15">
      <c r="A87" s="187" t="s">
        <v>507</v>
      </c>
      <c r="B87" s="164" t="s">
        <v>508</v>
      </c>
      <c r="C87" s="390" t="s">
        <v>1057</v>
      </c>
      <c r="D87" s="390">
        <v>1</v>
      </c>
      <c r="E87" s="577"/>
      <c r="F87" s="577"/>
      <c r="G87" s="165">
        <v>1</v>
      </c>
      <c r="H87" s="166">
        <v>21.98</v>
      </c>
      <c r="I87" s="167">
        <f t="shared" si="15"/>
        <v>21.98</v>
      </c>
      <c r="J87" s="390">
        <v>1</v>
      </c>
      <c r="K87" s="166">
        <v>21.98</v>
      </c>
      <c r="L87" s="169">
        <f t="shared" si="16"/>
        <v>21.98</v>
      </c>
      <c r="M87" s="390">
        <v>2</v>
      </c>
      <c r="N87" s="166">
        <v>21.98</v>
      </c>
      <c r="O87" s="169">
        <f t="shared" si="17"/>
        <v>43.96</v>
      </c>
    </row>
    <row r="88" spans="1:15">
      <c r="A88" s="187" t="s">
        <v>509</v>
      </c>
      <c r="B88" s="164" t="s">
        <v>510</v>
      </c>
      <c r="C88" s="390" t="s">
        <v>1057</v>
      </c>
      <c r="D88" s="390">
        <v>1</v>
      </c>
      <c r="E88" s="577"/>
      <c r="F88" s="577"/>
      <c r="G88" s="165">
        <v>1</v>
      </c>
      <c r="H88" s="166">
        <v>39.880000000000003</v>
      </c>
      <c r="I88" s="167">
        <f t="shared" si="15"/>
        <v>39.880000000000003</v>
      </c>
      <c r="J88" s="390">
        <v>1</v>
      </c>
      <c r="K88" s="166">
        <v>39.880000000000003</v>
      </c>
      <c r="L88" s="169">
        <f t="shared" si="16"/>
        <v>39.880000000000003</v>
      </c>
      <c r="M88" s="390">
        <v>0</v>
      </c>
      <c r="N88" s="166">
        <v>39.880000000000003</v>
      </c>
      <c r="O88" s="169">
        <f t="shared" si="17"/>
        <v>0</v>
      </c>
    </row>
    <row r="89" spans="1:15">
      <c r="A89" s="187" t="s">
        <v>867</v>
      </c>
      <c r="B89" s="164" t="s">
        <v>864</v>
      </c>
      <c r="C89" s="390" t="s">
        <v>1057</v>
      </c>
      <c r="D89" s="390">
        <v>0</v>
      </c>
      <c r="E89" s="577"/>
      <c r="F89" s="577"/>
      <c r="G89" s="165">
        <v>0</v>
      </c>
      <c r="H89" s="166">
        <v>35.223999999999997</v>
      </c>
      <c r="I89" s="167">
        <f t="shared" si="15"/>
        <v>0</v>
      </c>
      <c r="J89" s="390">
        <v>1</v>
      </c>
      <c r="K89" s="166">
        <v>35.223999999999997</v>
      </c>
      <c r="L89" s="169">
        <f t="shared" si="16"/>
        <v>35.223999999999997</v>
      </c>
      <c r="M89" s="390">
        <v>0</v>
      </c>
      <c r="N89" s="166">
        <v>35.223999999999997</v>
      </c>
      <c r="O89" s="169">
        <f t="shared" si="17"/>
        <v>0</v>
      </c>
    </row>
    <row r="90" spans="1:15">
      <c r="A90" s="187" t="s">
        <v>1073</v>
      </c>
      <c r="B90" s="164" t="s">
        <v>1020</v>
      </c>
      <c r="C90" s="390" t="s">
        <v>1057</v>
      </c>
      <c r="D90" s="390">
        <v>0</v>
      </c>
      <c r="E90" s="577"/>
      <c r="F90" s="577"/>
      <c r="G90" s="165">
        <v>0</v>
      </c>
      <c r="H90" s="166">
        <v>27.31</v>
      </c>
      <c r="I90" s="167">
        <f t="shared" si="15"/>
        <v>0</v>
      </c>
      <c r="J90" s="390">
        <v>0</v>
      </c>
      <c r="K90" s="166">
        <v>27.31</v>
      </c>
      <c r="L90" s="169">
        <f t="shared" si="16"/>
        <v>0</v>
      </c>
      <c r="M90" s="390">
        <v>1</v>
      </c>
      <c r="N90" s="166">
        <v>27.31</v>
      </c>
      <c r="O90" s="169">
        <f t="shared" si="17"/>
        <v>27.31</v>
      </c>
    </row>
    <row r="91" spans="1:15">
      <c r="A91" s="187" t="s">
        <v>1074</v>
      </c>
      <c r="B91" s="164" t="s">
        <v>1021</v>
      </c>
      <c r="C91" s="390" t="s">
        <v>1057</v>
      </c>
      <c r="D91" s="390">
        <v>0</v>
      </c>
      <c r="E91" s="577"/>
      <c r="F91" s="577"/>
      <c r="G91" s="165">
        <v>0</v>
      </c>
      <c r="H91" s="166">
        <v>37.392000000000003</v>
      </c>
      <c r="I91" s="167">
        <f t="shared" si="15"/>
        <v>0</v>
      </c>
      <c r="J91" s="390">
        <v>0</v>
      </c>
      <c r="K91" s="166">
        <v>37.392000000000003</v>
      </c>
      <c r="L91" s="169">
        <f t="shared" si="16"/>
        <v>0</v>
      </c>
      <c r="M91" s="390">
        <v>1</v>
      </c>
      <c r="N91" s="166">
        <v>37.392000000000003</v>
      </c>
      <c r="O91" s="169">
        <f t="shared" si="17"/>
        <v>37.392000000000003</v>
      </c>
    </row>
    <row r="92" spans="1:15" s="153" customFormat="1">
      <c r="A92" s="393">
        <v>1.6</v>
      </c>
      <c r="B92" s="170" t="s">
        <v>1075</v>
      </c>
      <c r="C92" s="393" t="s">
        <v>1065</v>
      </c>
      <c r="D92" s="393"/>
      <c r="E92" s="576"/>
      <c r="F92" s="576"/>
      <c r="G92" s="576"/>
      <c r="H92" s="576"/>
      <c r="I92" s="391">
        <f>SUM(I61:I91)</f>
        <v>18820.585999999999</v>
      </c>
      <c r="J92" s="576"/>
      <c r="K92" s="576"/>
      <c r="L92" s="391">
        <f>SUM(L61:L91)</f>
        <v>9372.2939999999962</v>
      </c>
      <c r="M92" s="576"/>
      <c r="N92" s="576"/>
      <c r="O92" s="391">
        <f>SUM(O61:O91)</f>
        <v>18236.05</v>
      </c>
    </row>
    <row r="93" spans="1:15" s="153" customFormat="1">
      <c r="A93" s="393">
        <v>1.6</v>
      </c>
      <c r="B93" s="170" t="s">
        <v>1075</v>
      </c>
      <c r="C93" s="393" t="s">
        <v>85</v>
      </c>
      <c r="D93" s="393"/>
      <c r="E93" s="576">
        <v>19.95</v>
      </c>
      <c r="F93" s="576"/>
      <c r="G93" s="576"/>
      <c r="H93" s="576"/>
      <c r="I93" s="391">
        <f>ROUND(I92/1000,3)</f>
        <v>18.821000000000002</v>
      </c>
      <c r="J93" s="576"/>
      <c r="K93" s="576"/>
      <c r="L93" s="391">
        <f>ROUND(L92/1000,3)</f>
        <v>9.3719999999999999</v>
      </c>
      <c r="M93" s="576"/>
      <c r="N93" s="576"/>
      <c r="O93" s="391">
        <f>ROUND(O92/1000,3)</f>
        <v>18.236000000000001</v>
      </c>
    </row>
    <row r="94" spans="1:15" s="153" customFormat="1" ht="15" hidden="1" customHeight="1">
      <c r="A94" s="393"/>
      <c r="B94" s="170"/>
      <c r="C94" s="201"/>
      <c r="D94" s="202"/>
      <c r="E94" s="203"/>
      <c r="F94" s="203"/>
      <c r="G94" s="203"/>
      <c r="H94" s="204"/>
      <c r="I94" s="203"/>
      <c r="J94" s="203"/>
      <c r="K94" s="203"/>
      <c r="L94" s="203"/>
      <c r="M94" s="203"/>
      <c r="N94" s="203"/>
      <c r="O94" s="205"/>
    </row>
    <row r="95" spans="1:15" ht="45" hidden="1" customHeight="1">
      <c r="A95" s="393">
        <v>2</v>
      </c>
      <c r="B95" s="170" t="s">
        <v>1076</v>
      </c>
      <c r="C95" s="186"/>
      <c r="D95" s="188"/>
      <c r="E95" s="188"/>
      <c r="F95" s="188"/>
      <c r="G95" s="188"/>
      <c r="H95" s="206"/>
      <c r="I95" s="188"/>
      <c r="J95" s="188"/>
      <c r="K95" s="188"/>
      <c r="L95" s="188"/>
      <c r="M95" s="188"/>
      <c r="N95" s="188"/>
      <c r="O95" s="189"/>
    </row>
    <row r="96" spans="1:15" hidden="1">
      <c r="A96" s="207" t="s">
        <v>1077</v>
      </c>
      <c r="B96" s="208" t="s">
        <v>512</v>
      </c>
      <c r="C96" s="390" t="s">
        <v>1057</v>
      </c>
      <c r="D96" s="575">
        <v>99</v>
      </c>
      <c r="E96" s="575"/>
      <c r="F96" s="575"/>
      <c r="G96" s="575"/>
      <c r="H96" s="575"/>
      <c r="I96" s="575"/>
      <c r="J96" s="575"/>
      <c r="K96" s="575"/>
      <c r="L96" s="575"/>
      <c r="M96" s="575"/>
      <c r="N96" s="575"/>
      <c r="O96" s="575"/>
    </row>
    <row r="97" spans="1:15" hidden="1">
      <c r="A97" s="207" t="s">
        <v>1078</v>
      </c>
      <c r="B97" s="208" t="s">
        <v>513</v>
      </c>
      <c r="C97" s="390" t="s">
        <v>1057</v>
      </c>
      <c r="D97" s="575">
        <v>66</v>
      </c>
      <c r="E97" s="575"/>
      <c r="F97" s="575"/>
      <c r="G97" s="575"/>
      <c r="H97" s="575"/>
      <c r="I97" s="575"/>
      <c r="J97" s="575"/>
      <c r="K97" s="575"/>
      <c r="L97" s="575"/>
      <c r="M97" s="575"/>
      <c r="N97" s="575"/>
      <c r="O97" s="575"/>
    </row>
    <row r="98" spans="1:15" hidden="1">
      <c r="A98" s="207" t="s">
        <v>1079</v>
      </c>
      <c r="B98" s="208" t="s">
        <v>514</v>
      </c>
      <c r="C98" s="390" t="s">
        <v>1057</v>
      </c>
      <c r="D98" s="575">
        <v>66</v>
      </c>
      <c r="E98" s="575"/>
      <c r="F98" s="575"/>
      <c r="G98" s="575"/>
      <c r="H98" s="575"/>
      <c r="I98" s="575"/>
      <c r="J98" s="575"/>
      <c r="K98" s="575"/>
      <c r="L98" s="575"/>
      <c r="M98" s="575"/>
      <c r="N98" s="575"/>
      <c r="O98" s="575"/>
    </row>
    <row r="99" spans="1:15" hidden="1">
      <c r="A99" s="207" t="s">
        <v>1080</v>
      </c>
      <c r="B99" s="208" t="s">
        <v>515</v>
      </c>
      <c r="C99" s="390" t="s">
        <v>1057</v>
      </c>
      <c r="D99" s="575">
        <v>396</v>
      </c>
      <c r="E99" s="575"/>
      <c r="F99" s="575"/>
      <c r="G99" s="575"/>
      <c r="H99" s="575"/>
      <c r="I99" s="575"/>
      <c r="J99" s="575"/>
      <c r="K99" s="575"/>
      <c r="L99" s="575"/>
      <c r="M99" s="575"/>
      <c r="N99" s="575"/>
      <c r="O99" s="575"/>
    </row>
    <row r="100" spans="1:15" hidden="1">
      <c r="A100" s="207" t="s">
        <v>1081</v>
      </c>
      <c r="B100" s="164" t="s">
        <v>516</v>
      </c>
      <c r="C100" s="390" t="s">
        <v>1057</v>
      </c>
      <c r="D100" s="575">
        <v>222</v>
      </c>
      <c r="E100" s="575"/>
      <c r="F100" s="575"/>
      <c r="G100" s="575"/>
      <c r="H100" s="575"/>
      <c r="I100" s="575"/>
      <c r="J100" s="575"/>
      <c r="K100" s="575"/>
      <c r="L100" s="575"/>
      <c r="M100" s="575"/>
      <c r="N100" s="575"/>
      <c r="O100" s="575"/>
    </row>
    <row r="101" spans="1:15" hidden="1">
      <c r="A101" s="207" t="s">
        <v>1082</v>
      </c>
      <c r="B101" s="164" t="s">
        <v>517</v>
      </c>
      <c r="C101" s="390" t="s">
        <v>1057</v>
      </c>
      <c r="D101" s="575">
        <v>66</v>
      </c>
      <c r="E101" s="575"/>
      <c r="F101" s="575"/>
      <c r="G101" s="575"/>
      <c r="H101" s="575"/>
      <c r="I101" s="575"/>
      <c r="J101" s="575"/>
      <c r="K101" s="575"/>
      <c r="L101" s="575"/>
      <c r="M101" s="575"/>
      <c r="N101" s="575"/>
      <c r="O101" s="575"/>
    </row>
    <row r="102" spans="1:15" hidden="1">
      <c r="A102" s="207" t="s">
        <v>1083</v>
      </c>
      <c r="B102" s="164" t="s">
        <v>518</v>
      </c>
      <c r="C102" s="390" t="s">
        <v>1057</v>
      </c>
      <c r="D102" s="575">
        <v>132</v>
      </c>
      <c r="E102" s="575"/>
      <c r="F102" s="575"/>
      <c r="G102" s="575"/>
      <c r="H102" s="575"/>
      <c r="I102" s="575"/>
      <c r="J102" s="575"/>
      <c r="K102" s="575"/>
      <c r="L102" s="575"/>
      <c r="M102" s="575"/>
      <c r="N102" s="575"/>
      <c r="O102" s="575"/>
    </row>
    <row r="103" spans="1:15" ht="75" hidden="1" customHeight="1">
      <c r="A103" s="209">
        <v>3</v>
      </c>
      <c r="B103" s="210" t="s">
        <v>519</v>
      </c>
      <c r="C103" s="186"/>
      <c r="D103" s="188"/>
      <c r="E103" s="188"/>
      <c r="F103" s="188"/>
      <c r="G103" s="188"/>
      <c r="H103" s="206"/>
      <c r="I103" s="188"/>
      <c r="J103" s="188"/>
      <c r="K103" s="188"/>
      <c r="L103" s="188"/>
      <c r="M103" s="188"/>
      <c r="N103" s="188"/>
      <c r="O103" s="189"/>
    </row>
    <row r="104" spans="1:15" hidden="1">
      <c r="A104" s="207" t="s">
        <v>520</v>
      </c>
      <c r="B104" s="164" t="s">
        <v>521</v>
      </c>
      <c r="C104" s="390" t="s">
        <v>522</v>
      </c>
      <c r="D104" s="575">
        <v>107</v>
      </c>
      <c r="E104" s="575"/>
      <c r="F104" s="575"/>
      <c r="G104" s="575"/>
      <c r="H104" s="575"/>
      <c r="I104" s="575"/>
      <c r="J104" s="575"/>
      <c r="K104" s="575"/>
      <c r="L104" s="575"/>
      <c r="M104" s="575"/>
      <c r="N104" s="575"/>
      <c r="O104" s="575"/>
    </row>
    <row r="105" spans="1:15" ht="15" hidden="1" customHeight="1">
      <c r="A105" s="209">
        <v>4</v>
      </c>
      <c r="B105" s="210" t="s">
        <v>523</v>
      </c>
      <c r="C105" s="186"/>
      <c r="D105" s="188"/>
      <c r="E105" s="188"/>
      <c r="F105" s="188"/>
      <c r="G105" s="188"/>
      <c r="H105" s="206"/>
      <c r="I105" s="188"/>
      <c r="J105" s="188"/>
      <c r="K105" s="188"/>
      <c r="L105" s="188"/>
      <c r="M105" s="188"/>
      <c r="N105" s="188"/>
      <c r="O105" s="189"/>
    </row>
    <row r="106" spans="1:15" hidden="1">
      <c r="A106" s="209">
        <v>4.0999999999999996</v>
      </c>
      <c r="B106" s="210" t="s">
        <v>524</v>
      </c>
      <c r="C106" s="186"/>
      <c r="D106" s="188"/>
      <c r="E106" s="188"/>
      <c r="F106" s="188"/>
      <c r="G106" s="188"/>
      <c r="H106" s="206"/>
      <c r="I106" s="188"/>
      <c r="J106" s="188"/>
      <c r="K106" s="188"/>
      <c r="L106" s="188"/>
      <c r="M106" s="188"/>
      <c r="N106" s="188"/>
      <c r="O106" s="189"/>
    </row>
    <row r="107" spans="1:15" hidden="1">
      <c r="A107" s="207" t="s">
        <v>55</v>
      </c>
      <c r="B107" s="164" t="s">
        <v>525</v>
      </c>
      <c r="C107" s="390" t="s">
        <v>1057</v>
      </c>
      <c r="D107" s="575">
        <v>798</v>
      </c>
      <c r="E107" s="575"/>
      <c r="F107" s="575"/>
      <c r="G107" s="575"/>
      <c r="H107" s="575"/>
      <c r="I107" s="575"/>
      <c r="J107" s="575"/>
      <c r="K107" s="575"/>
      <c r="L107" s="575"/>
      <c r="M107" s="575"/>
      <c r="N107" s="575"/>
      <c r="O107" s="575"/>
    </row>
    <row r="108" spans="1:15" hidden="1">
      <c r="A108" s="207" t="s">
        <v>58</v>
      </c>
      <c r="B108" s="164" t="s">
        <v>526</v>
      </c>
      <c r="C108" s="390" t="s">
        <v>1057</v>
      </c>
      <c r="D108" s="575">
        <v>78</v>
      </c>
      <c r="E108" s="575"/>
      <c r="F108" s="575"/>
      <c r="G108" s="575"/>
      <c r="H108" s="575"/>
      <c r="I108" s="575"/>
      <c r="J108" s="575"/>
      <c r="K108" s="575"/>
      <c r="L108" s="575"/>
      <c r="M108" s="575"/>
      <c r="N108" s="575"/>
      <c r="O108" s="575"/>
    </row>
    <row r="109" spans="1:15" hidden="1">
      <c r="A109" s="207" t="s">
        <v>60</v>
      </c>
      <c r="B109" s="164" t="s">
        <v>527</v>
      </c>
      <c r="C109" s="390" t="s">
        <v>1057</v>
      </c>
      <c r="D109" s="575">
        <v>30</v>
      </c>
      <c r="E109" s="575"/>
      <c r="F109" s="575"/>
      <c r="G109" s="575"/>
      <c r="H109" s="575"/>
      <c r="I109" s="575"/>
      <c r="J109" s="575"/>
      <c r="K109" s="575"/>
      <c r="L109" s="575"/>
      <c r="M109" s="575"/>
      <c r="N109" s="575"/>
      <c r="O109" s="575"/>
    </row>
    <row r="110" spans="1:15" hidden="1">
      <c r="A110" s="207" t="s">
        <v>528</v>
      </c>
      <c r="B110" s="164" t="s">
        <v>529</v>
      </c>
      <c r="C110" s="390" t="s">
        <v>1057</v>
      </c>
      <c r="D110" s="575">
        <v>24</v>
      </c>
      <c r="E110" s="575"/>
      <c r="F110" s="575"/>
      <c r="G110" s="575"/>
      <c r="H110" s="575"/>
      <c r="I110" s="575"/>
      <c r="J110" s="575"/>
      <c r="K110" s="575"/>
      <c r="L110" s="575"/>
      <c r="M110" s="575"/>
      <c r="N110" s="575"/>
      <c r="O110" s="575"/>
    </row>
    <row r="111" spans="1:15" ht="60" hidden="1" customHeight="1">
      <c r="A111" s="209">
        <v>5</v>
      </c>
      <c r="B111" s="210" t="s">
        <v>530</v>
      </c>
      <c r="C111" s="186"/>
      <c r="D111" s="188"/>
      <c r="E111" s="188"/>
      <c r="F111" s="188"/>
      <c r="G111" s="188"/>
      <c r="H111" s="206"/>
      <c r="I111" s="188"/>
      <c r="J111" s="188"/>
      <c r="K111" s="188"/>
      <c r="L111" s="188"/>
      <c r="M111" s="188"/>
      <c r="N111" s="188"/>
      <c r="O111" s="189"/>
    </row>
    <row r="112" spans="1:15" ht="60" hidden="1" customHeight="1">
      <c r="A112" s="207">
        <v>5.0999999999999996</v>
      </c>
      <c r="B112" s="164" t="s">
        <v>531</v>
      </c>
      <c r="C112" s="390" t="s">
        <v>1057</v>
      </c>
      <c r="D112" s="575">
        <v>438</v>
      </c>
      <c r="E112" s="575"/>
      <c r="F112" s="575"/>
      <c r="G112" s="575"/>
      <c r="H112" s="575"/>
      <c r="I112" s="575"/>
      <c r="J112" s="575"/>
      <c r="K112" s="575"/>
      <c r="L112" s="575"/>
      <c r="M112" s="575"/>
      <c r="N112" s="575"/>
      <c r="O112" s="575"/>
    </row>
    <row r="113" spans="1:15" ht="60" hidden="1" customHeight="1">
      <c r="A113" s="207">
        <v>5.2</v>
      </c>
      <c r="B113" s="164" t="s">
        <v>532</v>
      </c>
      <c r="C113" s="390" t="s">
        <v>1057</v>
      </c>
      <c r="D113" s="575">
        <v>225</v>
      </c>
      <c r="E113" s="575"/>
      <c r="F113" s="575"/>
      <c r="G113" s="575"/>
      <c r="H113" s="575"/>
      <c r="I113" s="575"/>
      <c r="J113" s="575"/>
      <c r="K113" s="575"/>
      <c r="L113" s="575"/>
      <c r="M113" s="575"/>
      <c r="N113" s="575"/>
      <c r="O113" s="575"/>
    </row>
    <row r="114" spans="1:15" ht="45" hidden="1" customHeight="1">
      <c r="A114" s="185">
        <v>6</v>
      </c>
      <c r="B114" s="210" t="s">
        <v>533</v>
      </c>
      <c r="C114" s="186"/>
      <c r="D114" s="188"/>
      <c r="E114" s="188"/>
      <c r="F114" s="188"/>
      <c r="G114" s="188"/>
      <c r="H114" s="206"/>
      <c r="I114" s="188"/>
      <c r="J114" s="188"/>
      <c r="K114" s="188"/>
      <c r="L114" s="188"/>
      <c r="M114" s="188"/>
      <c r="N114" s="188"/>
      <c r="O114" s="189"/>
    </row>
    <row r="115" spans="1:15" ht="15" hidden="1" customHeight="1">
      <c r="A115" s="392">
        <v>6.1</v>
      </c>
      <c r="B115" s="210" t="s">
        <v>524</v>
      </c>
      <c r="C115" s="186"/>
      <c r="D115" s="188"/>
      <c r="E115" s="188"/>
      <c r="F115" s="188"/>
      <c r="G115" s="188"/>
      <c r="H115" s="206"/>
      <c r="I115" s="188"/>
      <c r="J115" s="188"/>
      <c r="K115" s="188"/>
      <c r="L115" s="188"/>
      <c r="M115" s="188"/>
      <c r="N115" s="188"/>
      <c r="O115" s="189"/>
    </row>
    <row r="116" spans="1:15" ht="60" hidden="1" customHeight="1">
      <c r="A116" s="165" t="s">
        <v>534</v>
      </c>
      <c r="B116" s="164" t="s">
        <v>535</v>
      </c>
      <c r="C116" s="390" t="s">
        <v>57</v>
      </c>
      <c r="D116" s="575">
        <v>225</v>
      </c>
      <c r="E116" s="575"/>
      <c r="F116" s="575"/>
      <c r="G116" s="575"/>
      <c r="H116" s="575"/>
      <c r="I116" s="575"/>
      <c r="J116" s="575"/>
      <c r="K116" s="575"/>
      <c r="L116" s="575"/>
      <c r="M116" s="575"/>
      <c r="N116" s="575"/>
      <c r="O116" s="575"/>
    </row>
    <row r="117" spans="1:15" ht="60" hidden="1" customHeight="1">
      <c r="A117" s="165" t="s">
        <v>536</v>
      </c>
      <c r="B117" s="164" t="s">
        <v>537</v>
      </c>
      <c r="C117" s="390" t="s">
        <v>57</v>
      </c>
      <c r="D117" s="575">
        <v>30</v>
      </c>
      <c r="E117" s="575"/>
      <c r="F117" s="575"/>
      <c r="G117" s="575"/>
      <c r="H117" s="575"/>
      <c r="I117" s="575"/>
      <c r="J117" s="575"/>
      <c r="K117" s="575"/>
      <c r="L117" s="575"/>
      <c r="M117" s="575"/>
      <c r="N117" s="575"/>
      <c r="O117" s="575"/>
    </row>
    <row r="118" spans="1:15" ht="60" hidden="1" customHeight="1">
      <c r="A118" s="165" t="s">
        <v>538</v>
      </c>
      <c r="B118" s="164" t="s">
        <v>539</v>
      </c>
      <c r="C118" s="390" t="s">
        <v>57</v>
      </c>
      <c r="D118" s="575">
        <v>306</v>
      </c>
      <c r="E118" s="575"/>
      <c r="F118" s="575"/>
      <c r="G118" s="575"/>
      <c r="H118" s="575"/>
      <c r="I118" s="575"/>
      <c r="J118" s="575"/>
      <c r="K118" s="575"/>
      <c r="L118" s="575"/>
      <c r="M118" s="575"/>
      <c r="N118" s="575"/>
      <c r="O118" s="575"/>
    </row>
    <row r="119" spans="1:15" ht="60" hidden="1" customHeight="1">
      <c r="A119" s="165" t="s">
        <v>540</v>
      </c>
      <c r="B119" s="164" t="s">
        <v>541</v>
      </c>
      <c r="C119" s="390" t="s">
        <v>57</v>
      </c>
      <c r="D119" s="575">
        <v>66</v>
      </c>
      <c r="E119" s="575"/>
      <c r="F119" s="575"/>
      <c r="G119" s="575"/>
      <c r="H119" s="575"/>
      <c r="I119" s="575"/>
      <c r="J119" s="575"/>
      <c r="K119" s="575"/>
      <c r="L119" s="575"/>
      <c r="M119" s="575"/>
      <c r="N119" s="575"/>
      <c r="O119" s="575"/>
    </row>
    <row r="120" spans="1:15" ht="15" hidden="1" customHeight="1">
      <c r="A120" s="165">
        <v>7</v>
      </c>
      <c r="B120" s="164" t="s">
        <v>542</v>
      </c>
      <c r="C120" s="390" t="s">
        <v>1057</v>
      </c>
      <c r="D120" s="575">
        <v>372</v>
      </c>
      <c r="E120" s="575"/>
      <c r="F120" s="575"/>
      <c r="G120" s="575"/>
      <c r="H120" s="575"/>
      <c r="I120" s="575"/>
      <c r="J120" s="575"/>
      <c r="K120" s="575"/>
      <c r="L120" s="575"/>
      <c r="M120" s="575"/>
      <c r="N120" s="575"/>
      <c r="O120" s="575"/>
    </row>
    <row r="121" spans="1:15" ht="15" hidden="1" customHeight="1">
      <c r="A121" s="165">
        <v>8</v>
      </c>
      <c r="B121" s="164" t="s">
        <v>543</v>
      </c>
      <c r="C121" s="390" t="s">
        <v>1057</v>
      </c>
      <c r="D121" s="575">
        <v>225</v>
      </c>
      <c r="E121" s="575"/>
      <c r="F121" s="575"/>
      <c r="G121" s="575"/>
      <c r="H121" s="575"/>
      <c r="I121" s="575"/>
      <c r="J121" s="575"/>
      <c r="K121" s="575"/>
      <c r="L121" s="575"/>
      <c r="M121" s="575"/>
      <c r="N121" s="575"/>
      <c r="O121" s="575"/>
    </row>
    <row r="122" spans="1:15" ht="15" hidden="1" customHeight="1">
      <c r="A122" s="165">
        <v>9</v>
      </c>
      <c r="B122" s="164" t="s">
        <v>544</v>
      </c>
      <c r="C122" s="390" t="s">
        <v>1057</v>
      </c>
      <c r="D122" s="575">
        <v>225</v>
      </c>
      <c r="E122" s="575"/>
      <c r="F122" s="575"/>
      <c r="G122" s="575"/>
      <c r="H122" s="575"/>
      <c r="I122" s="575"/>
      <c r="J122" s="575"/>
      <c r="K122" s="575"/>
      <c r="L122" s="575"/>
      <c r="M122" s="575"/>
      <c r="N122" s="575"/>
      <c r="O122" s="575"/>
    </row>
    <row r="123" spans="1:15" ht="30" hidden="1" customHeight="1">
      <c r="A123" s="392">
        <v>10</v>
      </c>
      <c r="B123" s="210" t="s">
        <v>545</v>
      </c>
      <c r="C123" s="186"/>
      <c r="D123" s="188"/>
      <c r="E123" s="188"/>
      <c r="F123" s="188"/>
      <c r="G123" s="188"/>
      <c r="H123" s="206"/>
      <c r="I123" s="188"/>
      <c r="J123" s="188"/>
      <c r="K123" s="188"/>
      <c r="L123" s="188"/>
      <c r="M123" s="188"/>
      <c r="N123" s="188"/>
      <c r="O123" s="189"/>
    </row>
    <row r="124" spans="1:15" ht="15" hidden="1" customHeight="1">
      <c r="A124" s="165">
        <v>10.1</v>
      </c>
      <c r="B124" s="164" t="s">
        <v>546</v>
      </c>
      <c r="C124" s="390" t="s">
        <v>522</v>
      </c>
      <c r="D124" s="575">
        <v>19</v>
      </c>
      <c r="E124" s="575"/>
      <c r="F124" s="575"/>
      <c r="G124" s="575"/>
      <c r="H124" s="575"/>
      <c r="I124" s="575"/>
      <c r="J124" s="575"/>
      <c r="K124" s="575"/>
      <c r="L124" s="575"/>
      <c r="M124" s="575"/>
      <c r="N124" s="575"/>
      <c r="O124" s="575"/>
    </row>
    <row r="125" spans="1:15" ht="75" hidden="1" customHeight="1">
      <c r="A125" s="165">
        <v>10.199999999999999</v>
      </c>
      <c r="B125" s="164" t="s">
        <v>548</v>
      </c>
      <c r="C125" s="390" t="s">
        <v>522</v>
      </c>
      <c r="D125" s="575">
        <v>19</v>
      </c>
      <c r="E125" s="575"/>
      <c r="F125" s="575"/>
      <c r="G125" s="575"/>
      <c r="H125" s="575"/>
      <c r="I125" s="575"/>
      <c r="J125" s="575"/>
      <c r="K125" s="575"/>
      <c r="L125" s="575"/>
      <c r="M125" s="575"/>
      <c r="N125" s="575"/>
      <c r="O125" s="575"/>
    </row>
    <row r="126" spans="1:15">
      <c r="B126" s="389"/>
      <c r="D126" s="573"/>
      <c r="E126" s="573"/>
      <c r="F126" s="573"/>
      <c r="G126" s="573"/>
      <c r="H126" s="573"/>
      <c r="I126" s="573"/>
      <c r="J126" s="573"/>
      <c r="K126" s="573"/>
      <c r="L126" s="573"/>
      <c r="M126" s="573"/>
      <c r="N126" s="573"/>
      <c r="O126" s="573"/>
    </row>
    <row r="127" spans="1:15">
      <c r="B127" s="389"/>
      <c r="D127" s="573"/>
      <c r="E127" s="573"/>
      <c r="F127" s="573"/>
      <c r="G127" s="573"/>
      <c r="H127" s="573"/>
      <c r="I127" s="573"/>
      <c r="J127" s="573"/>
      <c r="K127" s="573"/>
      <c r="L127" s="573"/>
      <c r="M127" s="573"/>
      <c r="N127" s="573"/>
      <c r="O127" s="573"/>
    </row>
    <row r="128" spans="1:15">
      <c r="B128" s="389"/>
      <c r="D128" s="573"/>
      <c r="E128" s="573"/>
      <c r="F128" s="573"/>
      <c r="G128" s="573"/>
      <c r="H128" s="573"/>
      <c r="I128" s="573"/>
      <c r="J128" s="573"/>
      <c r="K128" s="573"/>
      <c r="L128" s="573"/>
      <c r="M128" s="573"/>
      <c r="N128" s="573"/>
      <c r="O128" s="573"/>
    </row>
    <row r="129" spans="2:15">
      <c r="B129" s="389"/>
      <c r="D129" s="573"/>
      <c r="E129" s="573"/>
      <c r="F129" s="573"/>
      <c r="G129" s="573"/>
      <c r="H129" s="573"/>
      <c r="I129" s="573"/>
      <c r="J129" s="573"/>
      <c r="K129" s="573"/>
      <c r="L129" s="573"/>
      <c r="M129" s="573"/>
      <c r="N129" s="573"/>
      <c r="O129" s="573"/>
    </row>
    <row r="130" spans="2:15">
      <c r="B130" s="389"/>
      <c r="D130" s="573"/>
      <c r="E130" s="573"/>
      <c r="F130" s="573"/>
      <c r="G130" s="573"/>
      <c r="H130" s="573"/>
      <c r="I130" s="573"/>
      <c r="J130" s="573"/>
      <c r="K130" s="573"/>
      <c r="L130" s="573"/>
      <c r="M130" s="573"/>
      <c r="N130" s="573"/>
      <c r="O130" s="573"/>
    </row>
    <row r="131" spans="2:15">
      <c r="B131" s="389"/>
      <c r="E131" s="211"/>
      <c r="F131" s="211"/>
      <c r="G131" s="574"/>
      <c r="H131" s="574"/>
      <c r="I131" s="574"/>
      <c r="J131" s="574"/>
      <c r="K131" s="574"/>
      <c r="L131" s="574"/>
      <c r="M131" s="211"/>
      <c r="N131" s="211"/>
      <c r="O131" s="211"/>
    </row>
    <row r="132" spans="2:15">
      <c r="B132" s="389"/>
      <c r="G132" s="573"/>
      <c r="H132" s="573"/>
      <c r="I132" s="573"/>
    </row>
  </sheetData>
  <mergeCells count="183">
    <mergeCell ref="A1:O1"/>
    <mergeCell ref="A2:A3"/>
    <mergeCell ref="B2:B3"/>
    <mergeCell ref="C2:C3"/>
    <mergeCell ref="D2:F2"/>
    <mergeCell ref="G2:I2"/>
    <mergeCell ref="J2:L2"/>
    <mergeCell ref="M2:O2"/>
    <mergeCell ref="M27:N27"/>
    <mergeCell ref="G28:H28"/>
    <mergeCell ref="J28:K28"/>
    <mergeCell ref="M28:N28"/>
    <mergeCell ref="E35:F35"/>
    <mergeCell ref="G35:H35"/>
    <mergeCell ref="J35:K35"/>
    <mergeCell ref="M35:N35"/>
    <mergeCell ref="C6:O6"/>
    <mergeCell ref="E7:F34"/>
    <mergeCell ref="G12:H12"/>
    <mergeCell ref="J12:K12"/>
    <mergeCell ref="M12:N12"/>
    <mergeCell ref="G13:H13"/>
    <mergeCell ref="J13:K13"/>
    <mergeCell ref="M13:N13"/>
    <mergeCell ref="G27:H27"/>
    <mergeCell ref="J27:K27"/>
    <mergeCell ref="G42:H42"/>
    <mergeCell ref="J42:K42"/>
    <mergeCell ref="M42:N42"/>
    <mergeCell ref="G47:H47"/>
    <mergeCell ref="J47:K47"/>
    <mergeCell ref="M47:N47"/>
    <mergeCell ref="E36:F36"/>
    <mergeCell ref="G36:H36"/>
    <mergeCell ref="J36:K36"/>
    <mergeCell ref="M36:N36"/>
    <mergeCell ref="G41:H41"/>
    <mergeCell ref="J41:K41"/>
    <mergeCell ref="M41:N41"/>
    <mergeCell ref="E53:F53"/>
    <mergeCell ref="G53:H53"/>
    <mergeCell ref="J53:K53"/>
    <mergeCell ref="M53:N53"/>
    <mergeCell ref="E57:F57"/>
    <mergeCell ref="G57:H57"/>
    <mergeCell ref="J57:K57"/>
    <mergeCell ref="M57:N57"/>
    <mergeCell ref="G48:H48"/>
    <mergeCell ref="J48:K48"/>
    <mergeCell ref="M48:N48"/>
    <mergeCell ref="E50:F51"/>
    <mergeCell ref="E52:F52"/>
    <mergeCell ref="G52:H52"/>
    <mergeCell ref="J52:K52"/>
    <mergeCell ref="M52:N52"/>
    <mergeCell ref="E93:F93"/>
    <mergeCell ref="G93:H93"/>
    <mergeCell ref="J93:K93"/>
    <mergeCell ref="M93:N93"/>
    <mergeCell ref="D96:F96"/>
    <mergeCell ref="G96:I96"/>
    <mergeCell ref="J96:L96"/>
    <mergeCell ref="M96:O96"/>
    <mergeCell ref="E58:F58"/>
    <mergeCell ref="G58:H58"/>
    <mergeCell ref="J58:K58"/>
    <mergeCell ref="M58:N58"/>
    <mergeCell ref="E61:F91"/>
    <mergeCell ref="E92:F92"/>
    <mergeCell ref="G92:H92"/>
    <mergeCell ref="J92:K92"/>
    <mergeCell ref="M92:N92"/>
    <mergeCell ref="D99:F99"/>
    <mergeCell ref="G99:I99"/>
    <mergeCell ref="J99:L99"/>
    <mergeCell ref="M99:O99"/>
    <mergeCell ref="D100:F100"/>
    <mergeCell ref="G100:I100"/>
    <mergeCell ref="J100:L100"/>
    <mergeCell ref="M100:O100"/>
    <mergeCell ref="D97:F97"/>
    <mergeCell ref="G97:I97"/>
    <mergeCell ref="J97:L97"/>
    <mergeCell ref="M97:O97"/>
    <mergeCell ref="D98:F98"/>
    <mergeCell ref="G98:I98"/>
    <mergeCell ref="J98:L98"/>
    <mergeCell ref="M98:O98"/>
    <mergeCell ref="D104:F104"/>
    <mergeCell ref="G104:I104"/>
    <mergeCell ref="J104:L104"/>
    <mergeCell ref="M104:O104"/>
    <mergeCell ref="D107:F107"/>
    <mergeCell ref="G107:I107"/>
    <mergeCell ref="J107:L107"/>
    <mergeCell ref="M107:O107"/>
    <mergeCell ref="D101:F101"/>
    <mergeCell ref="G101:I101"/>
    <mergeCell ref="J101:L101"/>
    <mergeCell ref="M101:O101"/>
    <mergeCell ref="D102:F102"/>
    <mergeCell ref="G102:I102"/>
    <mergeCell ref="J102:L102"/>
    <mergeCell ref="M102:O102"/>
    <mergeCell ref="D110:F110"/>
    <mergeCell ref="G110:I110"/>
    <mergeCell ref="J110:L110"/>
    <mergeCell ref="M110:O110"/>
    <mergeCell ref="D112:F112"/>
    <mergeCell ref="G112:I112"/>
    <mergeCell ref="J112:L112"/>
    <mergeCell ref="M112:O112"/>
    <mergeCell ref="D108:F108"/>
    <mergeCell ref="G108:I108"/>
    <mergeCell ref="J108:L108"/>
    <mergeCell ref="M108:O108"/>
    <mergeCell ref="D109:F109"/>
    <mergeCell ref="G109:I109"/>
    <mergeCell ref="J109:L109"/>
    <mergeCell ref="M109:O109"/>
    <mergeCell ref="D117:F117"/>
    <mergeCell ref="G117:I117"/>
    <mergeCell ref="J117:L117"/>
    <mergeCell ref="M117:O117"/>
    <mergeCell ref="D118:F118"/>
    <mergeCell ref="G118:I118"/>
    <mergeCell ref="J118:L118"/>
    <mergeCell ref="M118:O118"/>
    <mergeCell ref="D113:F113"/>
    <mergeCell ref="G113:I113"/>
    <mergeCell ref="J113:L113"/>
    <mergeCell ref="M113:O113"/>
    <mergeCell ref="D116:F116"/>
    <mergeCell ref="G116:I116"/>
    <mergeCell ref="J116:L116"/>
    <mergeCell ref="M116:O116"/>
    <mergeCell ref="D121:F121"/>
    <mergeCell ref="G121:I121"/>
    <mergeCell ref="J121:L121"/>
    <mergeCell ref="M121:O121"/>
    <mergeCell ref="D122:F122"/>
    <mergeCell ref="G122:I122"/>
    <mergeCell ref="J122:L122"/>
    <mergeCell ref="M122:O122"/>
    <mergeCell ref="D119:F119"/>
    <mergeCell ref="G119:I119"/>
    <mergeCell ref="J119:L119"/>
    <mergeCell ref="M119:O119"/>
    <mergeCell ref="D120:F120"/>
    <mergeCell ref="G120:I120"/>
    <mergeCell ref="J120:L120"/>
    <mergeCell ref="M120:O120"/>
    <mergeCell ref="D126:F126"/>
    <mergeCell ref="G126:I126"/>
    <mergeCell ref="J126:L126"/>
    <mergeCell ref="M126:O126"/>
    <mergeCell ref="D127:F127"/>
    <mergeCell ref="G127:I127"/>
    <mergeCell ref="J127:L127"/>
    <mergeCell ref="M127:O127"/>
    <mergeCell ref="D124:F124"/>
    <mergeCell ref="G124:I124"/>
    <mergeCell ref="J124:L124"/>
    <mergeCell ref="M124:O124"/>
    <mergeCell ref="D125:F125"/>
    <mergeCell ref="G125:I125"/>
    <mergeCell ref="J125:L125"/>
    <mergeCell ref="M125:O125"/>
    <mergeCell ref="G132:I132"/>
    <mergeCell ref="D130:F130"/>
    <mergeCell ref="G130:I130"/>
    <mergeCell ref="J130:L130"/>
    <mergeCell ref="M130:O130"/>
    <mergeCell ref="G131:I131"/>
    <mergeCell ref="J131:L131"/>
    <mergeCell ref="D128:F128"/>
    <mergeCell ref="G128:I128"/>
    <mergeCell ref="J128:L128"/>
    <mergeCell ref="M128:O128"/>
    <mergeCell ref="D129:F129"/>
    <mergeCell ref="G129:I129"/>
    <mergeCell ref="J129:L129"/>
    <mergeCell ref="M129:O12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65"/>
  <sheetViews>
    <sheetView topLeftCell="A13" zoomScaleNormal="100" workbookViewId="0">
      <selection activeCell="L40" sqref="L40"/>
    </sheetView>
  </sheetViews>
  <sheetFormatPr defaultColWidth="9.140625" defaultRowHeight="15.75"/>
  <cols>
    <col min="1" max="1" width="11.7109375" style="5" customWidth="1"/>
    <col min="2" max="2" width="86.7109375" style="487" customWidth="1"/>
    <col min="3" max="3" width="12.140625" style="1" customWidth="1"/>
    <col min="4" max="4" width="13.85546875" style="1" customWidth="1"/>
    <col min="5" max="6" width="12.140625" style="1" customWidth="1"/>
    <col min="7" max="7" width="12.140625" style="5" customWidth="1"/>
    <col min="8" max="8" width="18" style="1" customWidth="1"/>
    <col min="9" max="9" width="18.140625" style="2" customWidth="1"/>
    <col min="10" max="10" width="19.140625" style="2" customWidth="1"/>
    <col min="11" max="11" width="18.140625" style="2" customWidth="1"/>
    <col min="12" max="12" width="25" style="2" customWidth="1"/>
    <col min="13" max="16384" width="9.140625" style="2"/>
  </cols>
  <sheetData>
    <row r="1" spans="1:12" ht="22.5">
      <c r="A1" s="592" t="s">
        <v>877</v>
      </c>
      <c r="B1" s="593"/>
      <c r="C1" s="593"/>
      <c r="D1" s="593"/>
      <c r="E1" s="593"/>
      <c r="F1" s="593"/>
      <c r="G1" s="593"/>
      <c r="H1" s="593"/>
      <c r="I1" s="593"/>
      <c r="J1" s="593"/>
      <c r="K1" s="593"/>
      <c r="L1" s="593"/>
    </row>
    <row r="2" spans="1:12" s="75" customFormat="1" ht="397.5">
      <c r="A2" s="454" t="s">
        <v>3</v>
      </c>
      <c r="B2" s="454" t="s">
        <v>1304</v>
      </c>
      <c r="C2" s="454" t="s">
        <v>5</v>
      </c>
      <c r="D2" s="454" t="s">
        <v>1305</v>
      </c>
      <c r="E2" s="79" t="s">
        <v>1009</v>
      </c>
      <c r="F2" s="79" t="s">
        <v>1010</v>
      </c>
      <c r="G2" s="454" t="s">
        <v>1018</v>
      </c>
      <c r="H2" s="454" t="s">
        <v>6</v>
      </c>
      <c r="I2" s="454" t="s">
        <v>466</v>
      </c>
      <c r="J2" s="454" t="s">
        <v>467</v>
      </c>
      <c r="K2" s="454" t="s">
        <v>468</v>
      </c>
      <c r="L2" s="454" t="s">
        <v>10</v>
      </c>
    </row>
    <row r="3" spans="1:12" s="75" customFormat="1" ht="14.25">
      <c r="A3" s="454">
        <v>1</v>
      </c>
      <c r="B3" s="454">
        <v>2</v>
      </c>
      <c r="C3" s="454">
        <v>3</v>
      </c>
      <c r="D3" s="454"/>
      <c r="E3" s="454"/>
      <c r="F3" s="454"/>
      <c r="G3" s="454"/>
      <c r="H3" s="454">
        <v>5</v>
      </c>
      <c r="I3" s="454" t="s">
        <v>11</v>
      </c>
      <c r="J3" s="454" t="s">
        <v>12</v>
      </c>
      <c r="K3" s="454" t="s">
        <v>13</v>
      </c>
      <c r="L3" s="454" t="s">
        <v>14</v>
      </c>
    </row>
    <row r="4" spans="1:12" s="75" customFormat="1" ht="14.25">
      <c r="A4" s="454" t="s">
        <v>1306</v>
      </c>
      <c r="B4" s="140" t="s">
        <v>556</v>
      </c>
      <c r="C4" s="461"/>
      <c r="D4" s="461"/>
      <c r="E4" s="461"/>
      <c r="F4" s="461"/>
      <c r="G4" s="462"/>
      <c r="H4" s="461"/>
      <c r="I4" s="463"/>
      <c r="J4" s="461"/>
      <c r="K4" s="463"/>
      <c r="L4" s="461"/>
    </row>
    <row r="5" spans="1:12" s="75" customFormat="1" ht="156.75">
      <c r="A5" s="464">
        <v>1</v>
      </c>
      <c r="B5" s="128" t="s">
        <v>1307</v>
      </c>
      <c r="C5" s="465"/>
      <c r="D5" s="465"/>
      <c r="E5" s="465"/>
      <c r="F5" s="465"/>
      <c r="G5" s="465"/>
      <c r="H5" s="466"/>
      <c r="I5" s="466"/>
      <c r="J5" s="466"/>
      <c r="K5" s="466"/>
      <c r="L5" s="466"/>
    </row>
    <row r="6" spans="1:12" s="75" customFormat="1" ht="14.25">
      <c r="A6" s="467">
        <v>1.1000000000000001</v>
      </c>
      <c r="B6" s="128" t="s">
        <v>481</v>
      </c>
      <c r="C6" s="461"/>
      <c r="D6" s="461"/>
      <c r="E6" s="461"/>
      <c r="F6" s="461"/>
      <c r="G6" s="462"/>
      <c r="H6" s="461"/>
      <c r="I6" s="463"/>
      <c r="J6" s="461"/>
      <c r="K6" s="463"/>
      <c r="L6" s="461"/>
    </row>
    <row r="7" spans="1:12" s="75" customFormat="1" ht="14.25">
      <c r="A7" s="468" t="s">
        <v>471</v>
      </c>
      <c r="B7" s="469" t="s">
        <v>483</v>
      </c>
      <c r="C7" s="470" t="s">
        <v>34</v>
      </c>
      <c r="D7" s="454">
        <v>37</v>
      </c>
      <c r="E7" s="454">
        <v>11</v>
      </c>
      <c r="F7" s="454">
        <v>36</v>
      </c>
      <c r="G7" s="454">
        <f>E7+F7</f>
        <v>47</v>
      </c>
      <c r="H7" s="116"/>
      <c r="I7" s="116"/>
      <c r="J7" s="116"/>
      <c r="K7" s="116"/>
      <c r="L7" s="116"/>
    </row>
    <row r="8" spans="1:12" s="75" customFormat="1" ht="14.25">
      <c r="A8" s="468" t="s">
        <v>473</v>
      </c>
      <c r="B8" s="471" t="s">
        <v>485</v>
      </c>
      <c r="C8" s="470" t="s">
        <v>34</v>
      </c>
      <c r="D8" s="454">
        <v>20</v>
      </c>
      <c r="E8" s="454">
        <v>7</v>
      </c>
      <c r="F8" s="470">
        <v>20</v>
      </c>
      <c r="G8" s="454">
        <f t="shared" ref="G8:G21" si="0">E8+F8</f>
        <v>27</v>
      </c>
      <c r="H8" s="116"/>
      <c r="I8" s="116"/>
      <c r="J8" s="116"/>
      <c r="K8" s="116"/>
      <c r="L8" s="116"/>
    </row>
    <row r="9" spans="1:12" s="75" customFormat="1" ht="14.25">
      <c r="A9" s="468" t="s">
        <v>475</v>
      </c>
      <c r="B9" s="471" t="s">
        <v>487</v>
      </c>
      <c r="C9" s="470" t="s">
        <v>34</v>
      </c>
      <c r="D9" s="454">
        <v>3</v>
      </c>
      <c r="E9" s="454">
        <v>1</v>
      </c>
      <c r="F9" s="470">
        <v>10</v>
      </c>
      <c r="G9" s="454">
        <f t="shared" si="0"/>
        <v>11</v>
      </c>
      <c r="H9" s="116"/>
      <c r="I9" s="116"/>
      <c r="J9" s="116"/>
      <c r="K9" s="116"/>
      <c r="L9" s="116"/>
    </row>
    <row r="10" spans="1:12" s="75" customFormat="1" ht="14.25">
      <c r="A10" s="468" t="s">
        <v>477</v>
      </c>
      <c r="B10" s="469" t="s">
        <v>489</v>
      </c>
      <c r="C10" s="470" t="s">
        <v>34</v>
      </c>
      <c r="D10" s="454">
        <v>17</v>
      </c>
      <c r="E10" s="454">
        <v>1</v>
      </c>
      <c r="F10" s="454">
        <v>3</v>
      </c>
      <c r="G10" s="454">
        <f t="shared" si="0"/>
        <v>4</v>
      </c>
      <c r="H10" s="116"/>
      <c r="I10" s="116"/>
      <c r="J10" s="116"/>
      <c r="K10" s="116"/>
      <c r="L10" s="116"/>
    </row>
    <row r="11" spans="1:12" s="75" customFormat="1" ht="14.25">
      <c r="A11" s="468" t="s">
        <v>479</v>
      </c>
      <c r="B11" s="471" t="s">
        <v>491</v>
      </c>
      <c r="C11" s="470" t="s">
        <v>34</v>
      </c>
      <c r="D11" s="454">
        <v>8</v>
      </c>
      <c r="E11" s="454">
        <v>0</v>
      </c>
      <c r="F11" s="470">
        <v>0</v>
      </c>
      <c r="G11" s="454">
        <f t="shared" si="0"/>
        <v>0</v>
      </c>
      <c r="H11" s="116"/>
      <c r="I11" s="116"/>
      <c r="J11" s="116"/>
      <c r="K11" s="116"/>
      <c r="L11" s="116"/>
    </row>
    <row r="12" spans="1:12" s="75" customFormat="1" ht="14.25">
      <c r="A12" s="468" t="s">
        <v>584</v>
      </c>
      <c r="B12" s="471" t="s">
        <v>493</v>
      </c>
      <c r="C12" s="470" t="s">
        <v>34</v>
      </c>
      <c r="D12" s="454">
        <v>4</v>
      </c>
      <c r="E12" s="454">
        <v>0</v>
      </c>
      <c r="F12" s="470">
        <v>3</v>
      </c>
      <c r="G12" s="454">
        <f t="shared" si="0"/>
        <v>3</v>
      </c>
      <c r="H12" s="116"/>
      <c r="I12" s="116"/>
      <c r="J12" s="116"/>
      <c r="K12" s="116"/>
      <c r="L12" s="116"/>
    </row>
    <row r="13" spans="1:12" s="75" customFormat="1" ht="14.25">
      <c r="A13" s="468" t="s">
        <v>585</v>
      </c>
      <c r="B13" s="469" t="s">
        <v>495</v>
      </c>
      <c r="C13" s="470" t="s">
        <v>34</v>
      </c>
      <c r="D13" s="454">
        <v>12</v>
      </c>
      <c r="E13" s="454">
        <v>13</v>
      </c>
      <c r="F13" s="454">
        <v>10</v>
      </c>
      <c r="G13" s="454">
        <f t="shared" si="0"/>
        <v>23</v>
      </c>
      <c r="H13" s="116"/>
      <c r="I13" s="116"/>
      <c r="J13" s="116"/>
      <c r="K13" s="116"/>
      <c r="L13" s="116"/>
    </row>
    <row r="14" spans="1:12" s="75" customFormat="1" ht="14.25">
      <c r="A14" s="468" t="s">
        <v>1308</v>
      </c>
      <c r="B14" s="471" t="s">
        <v>497</v>
      </c>
      <c r="C14" s="470" t="s">
        <v>34</v>
      </c>
      <c r="D14" s="454">
        <v>1</v>
      </c>
      <c r="E14" s="454">
        <v>3</v>
      </c>
      <c r="F14" s="470">
        <v>1</v>
      </c>
      <c r="G14" s="454">
        <f t="shared" si="0"/>
        <v>4</v>
      </c>
      <c r="H14" s="116"/>
      <c r="I14" s="116"/>
      <c r="J14" s="116"/>
      <c r="K14" s="116"/>
      <c r="L14" s="116"/>
    </row>
    <row r="15" spans="1:12" s="75" customFormat="1" ht="14.25">
      <c r="A15" s="468" t="s">
        <v>1309</v>
      </c>
      <c r="B15" s="471" t="s">
        <v>499</v>
      </c>
      <c r="C15" s="470" t="s">
        <v>34</v>
      </c>
      <c r="D15" s="454">
        <v>3</v>
      </c>
      <c r="E15" s="454">
        <v>2</v>
      </c>
      <c r="F15" s="470">
        <v>2</v>
      </c>
      <c r="G15" s="454">
        <f t="shared" si="0"/>
        <v>4</v>
      </c>
      <c r="H15" s="116"/>
      <c r="I15" s="116"/>
      <c r="J15" s="116"/>
      <c r="K15" s="116"/>
      <c r="L15" s="116"/>
    </row>
    <row r="16" spans="1:12" s="75" customFormat="1" ht="14.25">
      <c r="A16" s="468" t="s">
        <v>1310</v>
      </c>
      <c r="B16" s="472" t="s">
        <v>501</v>
      </c>
      <c r="C16" s="470" t="s">
        <v>34</v>
      </c>
      <c r="D16" s="454">
        <v>3</v>
      </c>
      <c r="E16" s="454">
        <v>2</v>
      </c>
      <c r="F16" s="454">
        <v>2</v>
      </c>
      <c r="G16" s="454">
        <f t="shared" si="0"/>
        <v>4</v>
      </c>
      <c r="H16" s="116"/>
      <c r="I16" s="116"/>
      <c r="J16" s="116"/>
      <c r="K16" s="116"/>
      <c r="L16" s="116"/>
    </row>
    <row r="17" spans="1:16" s="75" customFormat="1" ht="14.25">
      <c r="A17" s="468" t="s">
        <v>1311</v>
      </c>
      <c r="B17" s="472" t="s">
        <v>864</v>
      </c>
      <c r="C17" s="470" t="s">
        <v>34</v>
      </c>
      <c r="D17" s="454">
        <v>0</v>
      </c>
      <c r="E17" s="454">
        <v>2</v>
      </c>
      <c r="F17" s="454">
        <v>0</v>
      </c>
      <c r="G17" s="454">
        <f t="shared" si="0"/>
        <v>2</v>
      </c>
      <c r="H17" s="116"/>
      <c r="I17" s="116"/>
      <c r="J17" s="116"/>
      <c r="K17" s="116"/>
      <c r="L17" s="116"/>
    </row>
    <row r="18" spans="1:16" s="75" customFormat="1" ht="14.25">
      <c r="A18" s="468" t="s">
        <v>1312</v>
      </c>
      <c r="B18" s="473" t="s">
        <v>865</v>
      </c>
      <c r="C18" s="470" t="s">
        <v>34</v>
      </c>
      <c r="D18" s="454">
        <v>0</v>
      </c>
      <c r="E18" s="454">
        <v>2</v>
      </c>
      <c r="F18" s="454">
        <v>0</v>
      </c>
      <c r="G18" s="454">
        <f t="shared" si="0"/>
        <v>2</v>
      </c>
      <c r="H18" s="116"/>
      <c r="I18" s="116"/>
      <c r="J18" s="116"/>
      <c r="K18" s="116"/>
      <c r="L18" s="116"/>
    </row>
    <row r="19" spans="1:16" s="75" customFormat="1" ht="14.25">
      <c r="A19" s="468" t="s">
        <v>1313</v>
      </c>
      <c r="B19" s="474" t="s">
        <v>859</v>
      </c>
      <c r="C19" s="470" t="s">
        <v>34</v>
      </c>
      <c r="D19" s="454">
        <v>0</v>
      </c>
      <c r="E19" s="454">
        <v>0</v>
      </c>
      <c r="F19" s="454">
        <v>1</v>
      </c>
      <c r="G19" s="454">
        <f t="shared" si="0"/>
        <v>1</v>
      </c>
      <c r="H19" s="116"/>
      <c r="I19" s="116"/>
      <c r="J19" s="116"/>
      <c r="K19" s="116"/>
      <c r="L19" s="116"/>
    </row>
    <row r="20" spans="1:16" s="75" customFormat="1" ht="14.25">
      <c r="A20" s="468" t="s">
        <v>1314</v>
      </c>
      <c r="B20" s="475" t="s">
        <v>1015</v>
      </c>
      <c r="C20" s="470" t="s">
        <v>34</v>
      </c>
      <c r="D20" s="470">
        <v>0</v>
      </c>
      <c r="E20" s="470">
        <v>0</v>
      </c>
      <c r="F20" s="470">
        <v>3</v>
      </c>
      <c r="G20" s="454">
        <f t="shared" si="0"/>
        <v>3</v>
      </c>
      <c r="H20" s="116"/>
      <c r="I20" s="116"/>
      <c r="J20" s="116"/>
      <c r="K20" s="116"/>
      <c r="L20" s="116"/>
    </row>
    <row r="21" spans="1:16" s="75" customFormat="1" ht="14.25">
      <c r="A21" s="468" t="s">
        <v>1315</v>
      </c>
      <c r="B21" s="471" t="s">
        <v>1016</v>
      </c>
      <c r="C21" s="470" t="s">
        <v>34</v>
      </c>
      <c r="D21" s="470">
        <v>0</v>
      </c>
      <c r="E21" s="470">
        <v>0</v>
      </c>
      <c r="F21" s="470">
        <v>2</v>
      </c>
      <c r="G21" s="454">
        <f t="shared" si="0"/>
        <v>2</v>
      </c>
      <c r="H21" s="116"/>
      <c r="I21" s="116"/>
      <c r="J21" s="116"/>
      <c r="K21" s="116"/>
      <c r="L21" s="116"/>
    </row>
    <row r="22" spans="1:16" s="75" customFormat="1" ht="20.100000000000001" customHeight="1">
      <c r="A22" s="467" t="s">
        <v>1311</v>
      </c>
      <c r="B22" s="140" t="s">
        <v>1331</v>
      </c>
      <c r="C22" s="476" t="s">
        <v>85</v>
      </c>
      <c r="D22" s="477">
        <v>474</v>
      </c>
      <c r="E22" s="478">
        <f>'TL ANNEX'!L28</f>
        <v>242.06299999999999</v>
      </c>
      <c r="F22" s="476">
        <f>'TL ANNEX'!O28+'TL ANNEX'!O48+'TL ANNEX'!O53</f>
        <v>438.99299999999994</v>
      </c>
      <c r="G22" s="477">
        <f>E22+F22</f>
        <v>681.05599999999993</v>
      </c>
      <c r="H22" s="518">
        <v>5500</v>
      </c>
      <c r="I22" s="479">
        <f>ROUND(H22*9%,2)</f>
        <v>495</v>
      </c>
      <c r="J22" s="479">
        <f>ROUND(H22*9%,2)</f>
        <v>495</v>
      </c>
      <c r="K22" s="479">
        <f>H22+I22+J22</f>
        <v>6490</v>
      </c>
      <c r="L22" s="480">
        <f>G22*K22</f>
        <v>4420053.4399999995</v>
      </c>
      <c r="P22" s="100"/>
    </row>
    <row r="23" spans="1:16" s="75" customFormat="1" ht="20.100000000000001" customHeight="1">
      <c r="A23" s="467">
        <v>1.2</v>
      </c>
      <c r="B23" s="140" t="s">
        <v>1332</v>
      </c>
      <c r="C23" s="476" t="s">
        <v>85</v>
      </c>
      <c r="D23" s="477">
        <v>5</v>
      </c>
      <c r="E23" s="476">
        <f>'TL TEMPLATE ERECTION'!F13+'TL ANNEX'!L13</f>
        <v>41.69</v>
      </c>
      <c r="F23" s="476">
        <f>'TL TEMPLATE ERECTION'!I13+'TL TEMPLATE ERECTION'!I19+'TL ANNEX'!O13+'TL ANNEX'!O42</f>
        <v>65.962000000000003</v>
      </c>
      <c r="G23" s="477">
        <f t="shared" ref="G23:G24" si="1">E23+F23</f>
        <v>107.652</v>
      </c>
      <c r="H23" s="518">
        <v>5500</v>
      </c>
      <c r="I23" s="479">
        <f t="shared" ref="I23:I24" si="2">ROUND(H23*9%,2)</f>
        <v>495</v>
      </c>
      <c r="J23" s="479">
        <f t="shared" ref="J23:J24" si="3">ROUND(H23*9%,2)</f>
        <v>495</v>
      </c>
      <c r="K23" s="479">
        <f t="shared" ref="K23:K24" si="4">H23+I23+J23</f>
        <v>6490</v>
      </c>
      <c r="L23" s="480">
        <f t="shared" ref="L23:L39" si="5">G23*K23</f>
        <v>698661.48</v>
      </c>
    </row>
    <row r="24" spans="1:16" s="75" customFormat="1" ht="20.100000000000001" customHeight="1">
      <c r="A24" s="467">
        <v>1.3</v>
      </c>
      <c r="B24" s="128" t="s">
        <v>511</v>
      </c>
      <c r="C24" s="476" t="s">
        <v>85</v>
      </c>
      <c r="D24" s="477">
        <v>19.95</v>
      </c>
      <c r="E24" s="478">
        <f>SUM('TL ANNEX'!L61:L83)/1000+'TL TEMPLATE ERECTION'!F30</f>
        <v>9.8954499999999967</v>
      </c>
      <c r="F24" s="478">
        <f>SUM('TL ANNEX'!O61:O83)/1000+'TL TEMPLATE ERECTION'!I30</f>
        <v>19.289747999999999</v>
      </c>
      <c r="G24" s="477">
        <f t="shared" si="1"/>
        <v>29.185197999999996</v>
      </c>
      <c r="H24" s="518">
        <v>5500</v>
      </c>
      <c r="I24" s="479">
        <f t="shared" si="2"/>
        <v>495</v>
      </c>
      <c r="J24" s="479">
        <f t="shared" si="3"/>
        <v>495</v>
      </c>
      <c r="K24" s="479">
        <f t="shared" si="4"/>
        <v>6490</v>
      </c>
      <c r="L24" s="480">
        <f t="shared" si="5"/>
        <v>189411.93501999998</v>
      </c>
    </row>
    <row r="25" spans="1:16" s="75" customFormat="1" ht="42.75">
      <c r="A25" s="464">
        <v>2</v>
      </c>
      <c r="B25" s="128" t="s">
        <v>1316</v>
      </c>
      <c r="C25" s="461"/>
      <c r="D25" s="461"/>
      <c r="E25" s="461"/>
      <c r="F25" s="461"/>
      <c r="G25" s="462"/>
      <c r="H25" s="461"/>
      <c r="I25" s="463"/>
      <c r="J25" s="461"/>
      <c r="K25" s="463"/>
      <c r="L25" s="461"/>
    </row>
    <row r="26" spans="1:16" s="75" customFormat="1" ht="14.25">
      <c r="A26" s="476">
        <v>2.1</v>
      </c>
      <c r="B26" s="129" t="s">
        <v>512</v>
      </c>
      <c r="C26" s="476" t="s">
        <v>366</v>
      </c>
      <c r="D26" s="476">
        <v>99</v>
      </c>
      <c r="E26" s="476">
        <f>'SUPPLY-TL'!E46</f>
        <v>29</v>
      </c>
      <c r="F26" s="476">
        <f>'SUPPLY-TL'!F46</f>
        <v>59</v>
      </c>
      <c r="G26" s="467">
        <f>E26+F26</f>
        <v>88</v>
      </c>
      <c r="H26" s="518">
        <v>1200</v>
      </c>
      <c r="I26" s="479">
        <f>ROUND(H26*9%,2)</f>
        <v>108</v>
      </c>
      <c r="J26" s="479">
        <f>ROUND(H26*9%,2)</f>
        <v>108</v>
      </c>
      <c r="K26" s="479">
        <f>H26+I26+J26</f>
        <v>1416</v>
      </c>
      <c r="L26" s="480">
        <f t="shared" si="5"/>
        <v>124608</v>
      </c>
    </row>
    <row r="27" spans="1:16" s="75" customFormat="1" ht="14.25">
      <c r="A27" s="476">
        <v>2.2000000000000002</v>
      </c>
      <c r="B27" s="129" t="s">
        <v>513</v>
      </c>
      <c r="C27" s="476" t="s">
        <v>366</v>
      </c>
      <c r="D27" s="476">
        <v>66</v>
      </c>
      <c r="E27" s="476">
        <f>'SUPPLY-TL'!E47</f>
        <v>27</v>
      </c>
      <c r="F27" s="476">
        <f>'SUPPLY-TL'!F47</f>
        <v>53</v>
      </c>
      <c r="G27" s="467">
        <f t="shared" ref="G27:G32" si="6">E27+F27</f>
        <v>80</v>
      </c>
      <c r="H27" s="518">
        <v>50</v>
      </c>
      <c r="I27" s="479">
        <f t="shared" ref="I27:I32" si="7">ROUND(H27*9%,2)</f>
        <v>4.5</v>
      </c>
      <c r="J27" s="479">
        <f t="shared" ref="J27:J32" si="8">ROUND(H27*9%,2)</f>
        <v>4.5</v>
      </c>
      <c r="K27" s="479">
        <f t="shared" ref="K27:K32" si="9">H27+I27+J27</f>
        <v>59</v>
      </c>
      <c r="L27" s="480">
        <f t="shared" si="5"/>
        <v>4720</v>
      </c>
    </row>
    <row r="28" spans="1:16" s="75" customFormat="1" ht="14.25">
      <c r="A28" s="476">
        <v>2.2999999999999998</v>
      </c>
      <c r="B28" s="129" t="s">
        <v>514</v>
      </c>
      <c r="C28" s="476" t="s">
        <v>366</v>
      </c>
      <c r="D28" s="476">
        <v>66</v>
      </c>
      <c r="E28" s="476">
        <f>'SUPPLY-TL'!E48</f>
        <v>27</v>
      </c>
      <c r="F28" s="476">
        <f>'SUPPLY-TL'!F48</f>
        <v>53</v>
      </c>
      <c r="G28" s="467">
        <f t="shared" si="6"/>
        <v>80</v>
      </c>
      <c r="H28" s="518">
        <v>50</v>
      </c>
      <c r="I28" s="479">
        <f t="shared" si="7"/>
        <v>4.5</v>
      </c>
      <c r="J28" s="479">
        <f t="shared" si="8"/>
        <v>4.5</v>
      </c>
      <c r="K28" s="479">
        <f t="shared" si="9"/>
        <v>59</v>
      </c>
      <c r="L28" s="480">
        <f t="shared" si="5"/>
        <v>4720</v>
      </c>
    </row>
    <row r="29" spans="1:16" s="75" customFormat="1" ht="14.25">
      <c r="A29" s="476">
        <v>2.4</v>
      </c>
      <c r="B29" s="129" t="s">
        <v>515</v>
      </c>
      <c r="C29" s="476" t="s">
        <v>366</v>
      </c>
      <c r="D29" s="476">
        <v>396</v>
      </c>
      <c r="E29" s="476">
        <f>'SUPPLY-TL'!E49</f>
        <v>162</v>
      </c>
      <c r="F29" s="476">
        <f>'SUPPLY-TL'!F49</f>
        <v>318</v>
      </c>
      <c r="G29" s="467">
        <f t="shared" si="6"/>
        <v>480</v>
      </c>
      <c r="H29" s="518">
        <v>50</v>
      </c>
      <c r="I29" s="479">
        <f t="shared" si="7"/>
        <v>4.5</v>
      </c>
      <c r="J29" s="479">
        <f t="shared" si="8"/>
        <v>4.5</v>
      </c>
      <c r="K29" s="479">
        <f t="shared" si="9"/>
        <v>59</v>
      </c>
      <c r="L29" s="480">
        <f t="shared" si="5"/>
        <v>28320</v>
      </c>
    </row>
    <row r="30" spans="1:16" s="75" customFormat="1" ht="14.25">
      <c r="A30" s="476">
        <v>2.5</v>
      </c>
      <c r="B30" s="129" t="s">
        <v>1317</v>
      </c>
      <c r="C30" s="476" t="s">
        <v>366</v>
      </c>
      <c r="D30" s="476">
        <v>222</v>
      </c>
      <c r="E30" s="476">
        <f>'SUPPLY-TL'!E50</f>
        <v>66</v>
      </c>
      <c r="F30" s="476">
        <f>'SUPPLY-TL'!F50</f>
        <v>216</v>
      </c>
      <c r="G30" s="467">
        <f t="shared" si="6"/>
        <v>282</v>
      </c>
      <c r="H30" s="518">
        <v>50</v>
      </c>
      <c r="I30" s="479">
        <f t="shared" si="7"/>
        <v>4.5</v>
      </c>
      <c r="J30" s="479">
        <f t="shared" si="8"/>
        <v>4.5</v>
      </c>
      <c r="K30" s="479">
        <f t="shared" si="9"/>
        <v>59</v>
      </c>
      <c r="L30" s="480">
        <f t="shared" si="5"/>
        <v>16638</v>
      </c>
    </row>
    <row r="31" spans="1:16" s="75" customFormat="1" ht="14.25">
      <c r="A31" s="476">
        <v>2.6</v>
      </c>
      <c r="B31" s="129" t="s">
        <v>517</v>
      </c>
      <c r="C31" s="476" t="s">
        <v>366</v>
      </c>
      <c r="D31" s="476">
        <v>66</v>
      </c>
      <c r="E31" s="476">
        <f>'SUPPLY-TL'!E51</f>
        <v>27</v>
      </c>
      <c r="F31" s="476">
        <f>'SUPPLY-TL'!F51</f>
        <v>53</v>
      </c>
      <c r="G31" s="467">
        <f t="shared" si="6"/>
        <v>80</v>
      </c>
      <c r="H31" s="518">
        <v>2500</v>
      </c>
      <c r="I31" s="479">
        <f t="shared" si="7"/>
        <v>225</v>
      </c>
      <c r="J31" s="479">
        <f t="shared" si="8"/>
        <v>225</v>
      </c>
      <c r="K31" s="479">
        <f t="shared" si="9"/>
        <v>2950</v>
      </c>
      <c r="L31" s="480">
        <f t="shared" si="5"/>
        <v>236000</v>
      </c>
    </row>
    <row r="32" spans="1:16" s="75" customFormat="1" ht="14.25">
      <c r="A32" s="476">
        <v>2.7</v>
      </c>
      <c r="B32" s="129" t="s">
        <v>518</v>
      </c>
      <c r="C32" s="476" t="s">
        <v>366</v>
      </c>
      <c r="D32" s="476">
        <v>132</v>
      </c>
      <c r="E32" s="476">
        <f>'SUPPLY-TL'!E52</f>
        <v>54</v>
      </c>
      <c r="F32" s="476">
        <f>'SUPPLY-TL'!F52</f>
        <v>106</v>
      </c>
      <c r="G32" s="467">
        <f t="shared" si="6"/>
        <v>160</v>
      </c>
      <c r="H32" s="518">
        <v>50</v>
      </c>
      <c r="I32" s="479">
        <f t="shared" si="7"/>
        <v>4.5</v>
      </c>
      <c r="J32" s="479">
        <f t="shared" si="8"/>
        <v>4.5</v>
      </c>
      <c r="K32" s="479">
        <f t="shared" si="9"/>
        <v>59</v>
      </c>
      <c r="L32" s="480">
        <f t="shared" si="5"/>
        <v>9440</v>
      </c>
    </row>
    <row r="33" spans="1:12" s="75" customFormat="1" ht="85.5">
      <c r="A33" s="476">
        <v>3</v>
      </c>
      <c r="B33" s="140" t="s">
        <v>1318</v>
      </c>
      <c r="C33" s="461"/>
      <c r="D33" s="461"/>
      <c r="E33" s="461"/>
      <c r="F33" s="461"/>
      <c r="G33" s="462"/>
      <c r="H33" s="461"/>
      <c r="I33" s="463"/>
      <c r="J33" s="461"/>
      <c r="K33" s="463"/>
      <c r="L33" s="461"/>
    </row>
    <row r="34" spans="1:12" s="75" customFormat="1" ht="14.25">
      <c r="A34" s="476">
        <v>3.1</v>
      </c>
      <c r="B34" s="481" t="s">
        <v>1319</v>
      </c>
      <c r="C34" s="470" t="s">
        <v>1320</v>
      </c>
      <c r="D34" s="470">
        <v>17.457000000000001</v>
      </c>
      <c r="E34" s="482">
        <v>7.52</v>
      </c>
      <c r="F34" s="470">
        <v>14.654999999999999</v>
      </c>
      <c r="G34" s="454">
        <f>E34+F34</f>
        <v>22.174999999999997</v>
      </c>
      <c r="H34" s="518">
        <v>90000</v>
      </c>
      <c r="I34" s="479">
        <f>ROUND(H34*9%,2)</f>
        <v>8100</v>
      </c>
      <c r="J34" s="479">
        <f>ROUND(H34*9%,2)</f>
        <v>8100</v>
      </c>
      <c r="K34" s="479">
        <f>H34+I34+J34</f>
        <v>106200</v>
      </c>
      <c r="L34" s="480">
        <f t="shared" si="5"/>
        <v>2354984.9999999995</v>
      </c>
    </row>
    <row r="35" spans="1:12" s="75" customFormat="1" ht="28.5">
      <c r="A35" s="476">
        <v>3.2</v>
      </c>
      <c r="B35" s="481" t="s">
        <v>1321</v>
      </c>
      <c r="C35" s="470" t="s">
        <v>1322</v>
      </c>
      <c r="D35" s="470">
        <v>0.71399999999999997</v>
      </c>
      <c r="E35" s="470">
        <v>0.71399999999999997</v>
      </c>
      <c r="F35" s="470">
        <v>0.71399999999999997</v>
      </c>
      <c r="G35" s="454">
        <f t="shared" ref="G35:G39" si="10">E35+F35</f>
        <v>1.4279999999999999</v>
      </c>
      <c r="H35" s="518">
        <v>50000</v>
      </c>
      <c r="I35" s="479">
        <f t="shared" ref="I35:I39" si="11">ROUND(H35*9%,2)</f>
        <v>4500</v>
      </c>
      <c r="J35" s="479">
        <f t="shared" ref="J35:J39" si="12">ROUND(H35*9%,2)</f>
        <v>4500</v>
      </c>
      <c r="K35" s="479">
        <f t="shared" ref="K35:K39" si="13">H35+I35+J35</f>
        <v>59000</v>
      </c>
      <c r="L35" s="480">
        <f t="shared" si="5"/>
        <v>84252</v>
      </c>
    </row>
    <row r="36" spans="1:12" s="75" customFormat="1" ht="28.5">
      <c r="A36" s="476">
        <v>3.3</v>
      </c>
      <c r="B36" s="481" t="s">
        <v>1323</v>
      </c>
      <c r="C36" s="470" t="s">
        <v>1322</v>
      </c>
      <c r="D36" s="470">
        <v>0.71399999999999997</v>
      </c>
      <c r="E36" s="470">
        <v>0.71399999999999997</v>
      </c>
      <c r="F36" s="470">
        <v>0.71399999999999997</v>
      </c>
      <c r="G36" s="454">
        <f t="shared" si="10"/>
        <v>1.4279999999999999</v>
      </c>
      <c r="H36" s="518">
        <v>50000</v>
      </c>
      <c r="I36" s="479">
        <f t="shared" si="11"/>
        <v>4500</v>
      </c>
      <c r="J36" s="479">
        <f t="shared" si="12"/>
        <v>4500</v>
      </c>
      <c r="K36" s="479">
        <f t="shared" si="13"/>
        <v>59000</v>
      </c>
      <c r="L36" s="480">
        <f t="shared" si="5"/>
        <v>84252</v>
      </c>
    </row>
    <row r="37" spans="1:12" s="75" customFormat="1" ht="14.25">
      <c r="A37" s="476">
        <v>3.4</v>
      </c>
      <c r="B37" s="481" t="s">
        <v>1324</v>
      </c>
      <c r="C37" s="470" t="s">
        <v>1322</v>
      </c>
      <c r="D37" s="470">
        <v>0.71399999999999997</v>
      </c>
      <c r="E37" s="470">
        <v>0.71399999999999997</v>
      </c>
      <c r="F37" s="470">
        <v>0.71399999999999997</v>
      </c>
      <c r="G37" s="454">
        <f t="shared" si="10"/>
        <v>1.4279999999999999</v>
      </c>
      <c r="H37" s="518">
        <v>22500</v>
      </c>
      <c r="I37" s="479">
        <f t="shared" si="11"/>
        <v>2025</v>
      </c>
      <c r="J37" s="479">
        <f t="shared" si="12"/>
        <v>2025</v>
      </c>
      <c r="K37" s="479">
        <f t="shared" si="13"/>
        <v>26550</v>
      </c>
      <c r="L37" s="480">
        <f t="shared" si="5"/>
        <v>37913.4</v>
      </c>
    </row>
    <row r="38" spans="1:12" s="75" customFormat="1" ht="14.25">
      <c r="A38" s="470">
        <v>7</v>
      </c>
      <c r="B38" s="127" t="s">
        <v>545</v>
      </c>
      <c r="C38" s="461"/>
      <c r="D38" s="461"/>
      <c r="E38" s="461"/>
      <c r="F38" s="461"/>
      <c r="G38" s="462"/>
      <c r="H38" s="461"/>
      <c r="I38" s="463"/>
      <c r="J38" s="461"/>
      <c r="K38" s="463"/>
      <c r="L38" s="461"/>
    </row>
    <row r="39" spans="1:12" s="75" customFormat="1" ht="14.25">
      <c r="A39" s="470">
        <v>7.1</v>
      </c>
      <c r="B39" s="139" t="s">
        <v>1325</v>
      </c>
      <c r="C39" s="483" t="s">
        <v>547</v>
      </c>
      <c r="D39" s="470">
        <v>17.457000000000001</v>
      </c>
      <c r="E39" s="482">
        <v>7.52</v>
      </c>
      <c r="F39" s="470">
        <v>14.654999999999999</v>
      </c>
      <c r="G39" s="454">
        <f t="shared" si="10"/>
        <v>22.174999999999997</v>
      </c>
      <c r="H39" s="518">
        <v>55000</v>
      </c>
      <c r="I39" s="479">
        <f t="shared" si="11"/>
        <v>4950</v>
      </c>
      <c r="J39" s="479">
        <f t="shared" si="12"/>
        <v>4950</v>
      </c>
      <c r="K39" s="479">
        <f t="shared" si="13"/>
        <v>64900</v>
      </c>
      <c r="L39" s="480">
        <f t="shared" si="5"/>
        <v>1439157.4999999998</v>
      </c>
    </row>
    <row r="40" spans="1:12" s="75" customFormat="1" ht="14.25">
      <c r="A40" s="121" t="s">
        <v>586</v>
      </c>
      <c r="B40" s="138" t="s">
        <v>587</v>
      </c>
      <c r="C40" s="484"/>
      <c r="D40" s="484"/>
      <c r="E40" s="484"/>
      <c r="F40" s="484"/>
      <c r="G40" s="484"/>
      <c r="H40" s="485"/>
      <c r="I40" s="123"/>
      <c r="J40" s="123"/>
      <c r="K40" s="123"/>
      <c r="L40" s="517">
        <f>SUM(L6:L39)</f>
        <v>9733132.75502</v>
      </c>
    </row>
    <row r="41" spans="1:12" s="75" customFormat="1" ht="14.25">
      <c r="A41" s="124"/>
      <c r="B41" s="486"/>
      <c r="C41" s="92"/>
      <c r="D41" s="92"/>
      <c r="E41" s="92"/>
      <c r="F41" s="92"/>
      <c r="G41" s="124"/>
      <c r="H41" s="92"/>
    </row>
    <row r="42" spans="1:12" s="75" customFormat="1" ht="14.25">
      <c r="A42" s="124"/>
      <c r="B42" s="486"/>
      <c r="C42" s="92"/>
      <c r="D42" s="92"/>
      <c r="E42" s="92"/>
      <c r="F42" s="92"/>
      <c r="G42" s="124"/>
      <c r="H42" s="92"/>
    </row>
    <row r="43" spans="1:12" s="75" customFormat="1" ht="14.25">
      <c r="A43" s="124"/>
      <c r="B43" s="486"/>
      <c r="C43" s="92"/>
      <c r="D43" s="92"/>
      <c r="E43" s="92"/>
      <c r="F43" s="92"/>
      <c r="G43" s="124"/>
      <c r="H43" s="92"/>
    </row>
    <row r="44" spans="1:12" s="75" customFormat="1" ht="14.25">
      <c r="A44" s="124"/>
      <c r="B44" s="486"/>
      <c r="C44" s="92"/>
      <c r="D44" s="92"/>
      <c r="E44" s="92"/>
      <c r="F44" s="92"/>
      <c r="G44" s="124"/>
      <c r="H44" s="92"/>
    </row>
    <row r="45" spans="1:12" s="75" customFormat="1" ht="14.25">
      <c r="A45" s="124"/>
      <c r="B45" s="486"/>
      <c r="C45" s="92"/>
      <c r="D45" s="92"/>
      <c r="E45" s="92"/>
      <c r="F45" s="92"/>
      <c r="G45" s="124"/>
      <c r="H45" s="92"/>
    </row>
    <row r="46" spans="1:12" s="75" customFormat="1" ht="14.25">
      <c r="A46" s="124"/>
      <c r="B46" s="486"/>
      <c r="C46" s="92"/>
      <c r="D46" s="92"/>
      <c r="E46" s="92"/>
      <c r="F46" s="92"/>
      <c r="G46" s="124"/>
      <c r="H46" s="92"/>
    </row>
    <row r="47" spans="1:12" s="75" customFormat="1" ht="14.25">
      <c r="A47" s="124"/>
      <c r="B47" s="486"/>
      <c r="C47" s="92"/>
      <c r="D47" s="92"/>
      <c r="E47" s="92"/>
      <c r="F47" s="92"/>
      <c r="G47" s="124"/>
      <c r="H47" s="92"/>
    </row>
    <row r="48" spans="1:12" s="75" customFormat="1" ht="14.25">
      <c r="A48" s="124"/>
      <c r="B48" s="486"/>
      <c r="C48" s="92"/>
      <c r="D48" s="92"/>
      <c r="E48" s="92"/>
      <c r="F48" s="92"/>
      <c r="G48" s="124"/>
      <c r="H48" s="92"/>
    </row>
    <row r="49" spans="1:8" s="75" customFormat="1" ht="14.25">
      <c r="A49" s="124"/>
      <c r="B49" s="486"/>
      <c r="C49" s="92"/>
      <c r="D49" s="92"/>
      <c r="E49" s="92"/>
      <c r="F49" s="92"/>
      <c r="G49" s="124"/>
      <c r="H49" s="92"/>
    </row>
    <row r="50" spans="1:8" s="75" customFormat="1" ht="14.25">
      <c r="A50" s="124"/>
      <c r="B50" s="486"/>
      <c r="C50" s="92"/>
      <c r="D50" s="92"/>
      <c r="E50" s="92"/>
      <c r="F50" s="92"/>
      <c r="G50" s="124"/>
      <c r="H50" s="92"/>
    </row>
    <row r="51" spans="1:8" s="75" customFormat="1" ht="14.25">
      <c r="A51" s="124"/>
      <c r="B51" s="486"/>
      <c r="C51" s="92"/>
      <c r="D51" s="92"/>
      <c r="E51" s="92"/>
      <c r="F51" s="92"/>
      <c r="G51" s="124"/>
      <c r="H51" s="92"/>
    </row>
    <row r="52" spans="1:8" s="75" customFormat="1" ht="14.25">
      <c r="A52" s="124"/>
      <c r="B52" s="486"/>
      <c r="C52" s="92"/>
      <c r="D52" s="92"/>
      <c r="E52" s="92"/>
      <c r="F52" s="92"/>
      <c r="G52" s="124"/>
      <c r="H52" s="92"/>
    </row>
    <row r="53" spans="1:8" s="75" customFormat="1" ht="14.25">
      <c r="A53" s="124"/>
      <c r="B53" s="486"/>
      <c r="C53" s="92"/>
      <c r="D53" s="92"/>
      <c r="E53" s="92"/>
      <c r="F53" s="92"/>
      <c r="G53" s="124"/>
      <c r="H53" s="92"/>
    </row>
    <row r="54" spans="1:8" s="75" customFormat="1" ht="14.25">
      <c r="A54" s="124"/>
      <c r="B54" s="486"/>
      <c r="C54" s="92"/>
      <c r="D54" s="92"/>
      <c r="E54" s="92"/>
      <c r="F54" s="92"/>
      <c r="G54" s="124"/>
      <c r="H54" s="92"/>
    </row>
    <row r="55" spans="1:8" s="75" customFormat="1" ht="14.25">
      <c r="A55" s="124"/>
      <c r="B55" s="486"/>
      <c r="C55" s="92"/>
      <c r="D55" s="92"/>
      <c r="E55" s="92"/>
      <c r="F55" s="92"/>
      <c r="G55" s="124"/>
      <c r="H55" s="92"/>
    </row>
    <row r="56" spans="1:8" s="75" customFormat="1" ht="14.25">
      <c r="A56" s="124"/>
      <c r="B56" s="486"/>
      <c r="C56" s="92"/>
      <c r="D56" s="92"/>
      <c r="E56" s="92"/>
      <c r="F56" s="92"/>
      <c r="G56" s="124"/>
      <c r="H56" s="92"/>
    </row>
    <row r="57" spans="1:8" s="75" customFormat="1" ht="14.25">
      <c r="A57" s="124"/>
      <c r="B57" s="486"/>
      <c r="C57" s="92"/>
      <c r="D57" s="92"/>
      <c r="E57" s="92"/>
      <c r="F57" s="92"/>
      <c r="G57" s="124"/>
      <c r="H57" s="92"/>
    </row>
    <row r="58" spans="1:8" s="75" customFormat="1" ht="14.25">
      <c r="A58" s="124"/>
      <c r="B58" s="486"/>
      <c r="C58" s="92"/>
      <c r="D58" s="92"/>
      <c r="E58" s="92"/>
      <c r="F58" s="92"/>
      <c r="G58" s="124"/>
      <c r="H58" s="92"/>
    </row>
    <row r="59" spans="1:8" s="75" customFormat="1" ht="14.25">
      <c r="A59" s="124"/>
      <c r="B59" s="486"/>
      <c r="C59" s="92"/>
      <c r="D59" s="92"/>
      <c r="E59" s="92"/>
      <c r="F59" s="92"/>
      <c r="G59" s="124"/>
      <c r="H59" s="92"/>
    </row>
    <row r="60" spans="1:8" s="75" customFormat="1" ht="14.25">
      <c r="A60" s="124"/>
      <c r="B60" s="486"/>
      <c r="C60" s="92"/>
      <c r="D60" s="92"/>
      <c r="E60" s="92"/>
      <c r="F60" s="92"/>
      <c r="G60" s="124"/>
      <c r="H60" s="92"/>
    </row>
    <row r="61" spans="1:8" s="75" customFormat="1" ht="14.25">
      <c r="A61" s="124"/>
      <c r="B61" s="486"/>
      <c r="C61" s="92"/>
      <c r="D61" s="92"/>
      <c r="E61" s="92"/>
      <c r="F61" s="92"/>
      <c r="G61" s="124"/>
      <c r="H61" s="92"/>
    </row>
    <row r="62" spans="1:8" s="75" customFormat="1" ht="14.25">
      <c r="A62" s="124"/>
      <c r="B62" s="486"/>
      <c r="C62" s="92"/>
      <c r="D62" s="92"/>
      <c r="E62" s="92"/>
      <c r="F62" s="92"/>
      <c r="G62" s="124"/>
      <c r="H62" s="92"/>
    </row>
    <row r="63" spans="1:8" s="75" customFormat="1" ht="14.25">
      <c r="A63" s="124"/>
      <c r="B63" s="486"/>
      <c r="C63" s="92"/>
      <c r="D63" s="92"/>
      <c r="E63" s="92"/>
      <c r="F63" s="92"/>
      <c r="G63" s="124"/>
      <c r="H63" s="92"/>
    </row>
    <row r="64" spans="1:8" s="75" customFormat="1" ht="14.25">
      <c r="A64" s="124"/>
      <c r="B64" s="486"/>
      <c r="C64" s="92"/>
      <c r="D64" s="92"/>
      <c r="E64" s="92"/>
      <c r="F64" s="92"/>
      <c r="G64" s="124"/>
      <c r="H64" s="92"/>
    </row>
    <row r="65" spans="1:8" s="75" customFormat="1" ht="14.25">
      <c r="A65" s="124"/>
      <c r="B65" s="486"/>
      <c r="C65" s="92"/>
      <c r="D65" s="92"/>
      <c r="E65" s="92"/>
      <c r="F65" s="92"/>
      <c r="G65" s="124"/>
      <c r="H65" s="92"/>
    </row>
  </sheetData>
  <mergeCells count="1">
    <mergeCell ref="A1:L1"/>
  </mergeCells>
  <dataValidations count="1">
    <dataValidation allowBlank="1" showInputMessage="1" showErrorMessage="1" prompt="Enter numeric values only" sqref="H34:H37 H22:H24 H26:H32 H39"/>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9"/>
  <sheetViews>
    <sheetView zoomScale="90" zoomScaleNormal="90" workbookViewId="0">
      <selection activeCell="N30" sqref="N30"/>
    </sheetView>
  </sheetViews>
  <sheetFormatPr defaultColWidth="9.140625" defaultRowHeight="12.75"/>
  <cols>
    <col min="1" max="1" width="16.140625" style="456" customWidth="1"/>
    <col min="2" max="2" width="81.85546875" style="150" customWidth="1"/>
    <col min="3" max="3" width="6.28515625" style="150" customWidth="1"/>
    <col min="4" max="4" width="6" style="150" bestFit="1" customWidth="1"/>
    <col min="5" max="5" width="12.28515625" style="150" customWidth="1"/>
    <col min="6" max="6" width="15" style="150" bestFit="1" customWidth="1"/>
    <col min="7" max="7" width="6" style="150" bestFit="1" customWidth="1"/>
    <col min="8" max="8" width="12.28515625" style="150" bestFit="1" customWidth="1"/>
    <col min="9" max="9" width="19.5703125" style="150" bestFit="1" customWidth="1"/>
    <col min="10" max="16384" width="9.140625" style="150"/>
  </cols>
  <sheetData>
    <row r="1" spans="1:9" ht="27.75" customHeight="1">
      <c r="A1" s="587" t="s">
        <v>1030</v>
      </c>
      <c r="B1" s="588"/>
      <c r="C1" s="588"/>
      <c r="D1" s="588"/>
      <c r="E1" s="588"/>
      <c r="F1" s="588"/>
      <c r="G1" s="588"/>
      <c r="H1" s="588"/>
      <c r="I1" s="589"/>
    </row>
    <row r="2" spans="1:9" s="151" customFormat="1" ht="116.25" customHeight="1">
      <c r="A2" s="590" t="s">
        <v>1031</v>
      </c>
      <c r="B2" s="591" t="s">
        <v>1032</v>
      </c>
      <c r="C2" s="591" t="s">
        <v>1033</v>
      </c>
      <c r="D2" s="582" t="s">
        <v>1009</v>
      </c>
      <c r="E2" s="583"/>
      <c r="F2" s="584"/>
      <c r="G2" s="590" t="s">
        <v>1010</v>
      </c>
      <c r="H2" s="590"/>
      <c r="I2" s="590"/>
    </row>
    <row r="3" spans="1:9" s="153" customFormat="1" ht="38.25">
      <c r="A3" s="590"/>
      <c r="B3" s="591"/>
      <c r="C3" s="591"/>
      <c r="D3" s="460" t="s">
        <v>1036</v>
      </c>
      <c r="E3" s="459" t="s">
        <v>1039</v>
      </c>
      <c r="F3" s="459" t="s">
        <v>1040</v>
      </c>
      <c r="G3" s="460" t="s">
        <v>1036</v>
      </c>
      <c r="H3" s="459" t="s">
        <v>1039</v>
      </c>
      <c r="I3" s="459" t="s">
        <v>1040</v>
      </c>
    </row>
    <row r="4" spans="1:9" s="153" customFormat="1">
      <c r="A4" s="459" t="s">
        <v>1041</v>
      </c>
      <c r="B4" s="460" t="s">
        <v>1042</v>
      </c>
      <c r="C4" s="460" t="s">
        <v>1043</v>
      </c>
      <c r="D4" s="459" t="s">
        <v>1044</v>
      </c>
      <c r="E4" s="152" t="s">
        <v>1045</v>
      </c>
      <c r="F4" s="154" t="s">
        <v>1326</v>
      </c>
      <c r="G4" s="459" t="s">
        <v>1327</v>
      </c>
      <c r="H4" s="459" t="s">
        <v>1048</v>
      </c>
      <c r="I4" s="459" t="s">
        <v>1049</v>
      </c>
    </row>
    <row r="5" spans="1:9" s="153" customFormat="1">
      <c r="A5" s="155" t="s">
        <v>1056</v>
      </c>
      <c r="B5" s="156" t="s">
        <v>1328</v>
      </c>
      <c r="C5" s="157"/>
      <c r="D5" s="159"/>
      <c r="E5" s="159"/>
      <c r="F5" s="159"/>
      <c r="G5" s="159"/>
      <c r="H5" s="159"/>
      <c r="I5" s="162"/>
    </row>
    <row r="6" spans="1:9">
      <c r="A6" s="185">
        <v>1.3</v>
      </c>
      <c r="B6" s="186" t="s">
        <v>1092</v>
      </c>
      <c r="C6" s="172"/>
      <c r="D6" s="177"/>
      <c r="E6" s="178"/>
      <c r="F6" s="178"/>
      <c r="G6" s="177"/>
      <c r="H6" s="178"/>
      <c r="I6" s="179"/>
    </row>
    <row r="7" spans="1:9">
      <c r="A7" s="187" t="s">
        <v>503</v>
      </c>
      <c r="B7" s="164" t="s">
        <v>504</v>
      </c>
      <c r="C7" s="457" t="s">
        <v>1057</v>
      </c>
      <c r="D7" s="168">
        <v>11</v>
      </c>
      <c r="E7" s="169">
        <v>648.04999999999995</v>
      </c>
      <c r="F7" s="169">
        <f t="shared" ref="F7:F11" si="0">ROUND(D7*E7,3)</f>
        <v>7128.55</v>
      </c>
      <c r="G7" s="168">
        <v>36</v>
      </c>
      <c r="H7" s="169">
        <v>648.04999999999995</v>
      </c>
      <c r="I7" s="169">
        <f t="shared" ref="I7:I11" si="1">ROUND(G7*H7,3)</f>
        <v>23329.8</v>
      </c>
    </row>
    <row r="8" spans="1:9">
      <c r="A8" s="187" t="s">
        <v>505</v>
      </c>
      <c r="B8" s="164" t="s">
        <v>506</v>
      </c>
      <c r="C8" s="457" t="s">
        <v>1057</v>
      </c>
      <c r="D8" s="168">
        <v>1</v>
      </c>
      <c r="E8" s="166">
        <v>896.08</v>
      </c>
      <c r="F8" s="169">
        <f t="shared" si="0"/>
        <v>896.08</v>
      </c>
      <c r="G8" s="168">
        <v>3</v>
      </c>
      <c r="H8" s="166">
        <v>896.08</v>
      </c>
      <c r="I8" s="169">
        <f t="shared" si="1"/>
        <v>2688.24</v>
      </c>
    </row>
    <row r="9" spans="1:9">
      <c r="A9" s="187" t="s">
        <v>507</v>
      </c>
      <c r="B9" s="164" t="s">
        <v>508</v>
      </c>
      <c r="C9" s="457" t="s">
        <v>1057</v>
      </c>
      <c r="D9" s="168">
        <v>11</v>
      </c>
      <c r="E9" s="166">
        <v>1015.72</v>
      </c>
      <c r="F9" s="169">
        <f t="shared" si="0"/>
        <v>11172.92</v>
      </c>
      <c r="G9" s="168">
        <v>8</v>
      </c>
      <c r="H9" s="166">
        <v>1015.72</v>
      </c>
      <c r="I9" s="169">
        <f t="shared" si="1"/>
        <v>8125.76</v>
      </c>
    </row>
    <row r="10" spans="1:9">
      <c r="A10" s="187" t="s">
        <v>509</v>
      </c>
      <c r="B10" s="164" t="s">
        <v>510</v>
      </c>
      <c r="C10" s="457" t="s">
        <v>1057</v>
      </c>
      <c r="D10" s="168">
        <v>2</v>
      </c>
      <c r="E10" s="166">
        <v>2168.12</v>
      </c>
      <c r="F10" s="169">
        <f t="shared" si="0"/>
        <v>4336.24</v>
      </c>
      <c r="G10" s="168">
        <v>2</v>
      </c>
      <c r="H10" s="166">
        <v>2168.12</v>
      </c>
      <c r="I10" s="169">
        <f t="shared" si="1"/>
        <v>4336.24</v>
      </c>
    </row>
    <row r="11" spans="1:9">
      <c r="A11" s="187" t="s">
        <v>867</v>
      </c>
      <c r="B11" s="164" t="s">
        <v>864</v>
      </c>
      <c r="C11" s="457" t="s">
        <v>1057</v>
      </c>
      <c r="D11" s="168">
        <v>2</v>
      </c>
      <c r="E11" s="166">
        <v>1552.39</v>
      </c>
      <c r="F11" s="169">
        <f t="shared" si="0"/>
        <v>3104.78</v>
      </c>
      <c r="G11" s="168">
        <v>0</v>
      </c>
      <c r="H11" s="166">
        <v>1552.39</v>
      </c>
      <c r="I11" s="169">
        <f t="shared" si="1"/>
        <v>0</v>
      </c>
    </row>
    <row r="12" spans="1:9" s="153" customFormat="1">
      <c r="A12" s="460"/>
      <c r="B12" s="170" t="s">
        <v>1093</v>
      </c>
      <c r="C12" s="460" t="s">
        <v>1065</v>
      </c>
      <c r="D12" s="576"/>
      <c r="E12" s="576"/>
      <c r="F12" s="458">
        <f>SUM(F7:F11)</f>
        <v>26638.57</v>
      </c>
      <c r="G12" s="576"/>
      <c r="H12" s="576"/>
      <c r="I12" s="458">
        <f>SUM(I7:I11)</f>
        <v>38480.04</v>
      </c>
    </row>
    <row r="13" spans="1:9" s="153" customFormat="1">
      <c r="A13" s="460"/>
      <c r="B13" s="170" t="s">
        <v>1093</v>
      </c>
      <c r="C13" s="460" t="s">
        <v>85</v>
      </c>
      <c r="D13" s="576"/>
      <c r="E13" s="576"/>
      <c r="F13" s="458">
        <f>ROUND(F12/1000,3)</f>
        <v>26.638999999999999</v>
      </c>
      <c r="G13" s="576"/>
      <c r="H13" s="576"/>
      <c r="I13" s="458">
        <f>ROUND(I12/1000,3)</f>
        <v>38.479999999999997</v>
      </c>
    </row>
    <row r="14" spans="1:9" s="153" customFormat="1">
      <c r="A14" s="155" t="s">
        <v>1068</v>
      </c>
      <c r="B14" s="156" t="s">
        <v>1329</v>
      </c>
      <c r="C14" s="157"/>
      <c r="D14" s="159"/>
      <c r="E14" s="159"/>
      <c r="F14" s="159"/>
      <c r="G14" s="159"/>
      <c r="H14" s="159"/>
      <c r="I14" s="162"/>
    </row>
    <row r="15" spans="1:9">
      <c r="A15" s="185"/>
      <c r="B15" s="186" t="s">
        <v>1092</v>
      </c>
      <c r="C15" s="186"/>
      <c r="D15" s="188"/>
      <c r="E15" s="188"/>
      <c r="F15" s="188"/>
      <c r="G15" s="188"/>
      <c r="H15" s="188"/>
      <c r="I15" s="189"/>
    </row>
    <row r="16" spans="1:9">
      <c r="A16" s="187" t="s">
        <v>1063</v>
      </c>
      <c r="B16" s="164" t="s">
        <v>1020</v>
      </c>
      <c r="C16" s="457" t="s">
        <v>1057</v>
      </c>
      <c r="D16" s="457">
        <v>0</v>
      </c>
      <c r="E16" s="166">
        <v>1029.941</v>
      </c>
      <c r="F16" s="169">
        <f t="shared" ref="F16:F17" si="2">ROUND(D16*E16,3)</f>
        <v>0</v>
      </c>
      <c r="G16" s="457">
        <v>1</v>
      </c>
      <c r="H16" s="166">
        <v>1029.941</v>
      </c>
      <c r="I16" s="169">
        <f t="shared" ref="I16:I17" si="3">ROUND(G16*H16,3)</f>
        <v>1029.941</v>
      </c>
    </row>
    <row r="17" spans="1:14">
      <c r="A17" s="187" t="s">
        <v>1064</v>
      </c>
      <c r="B17" s="164" t="s">
        <v>1021</v>
      </c>
      <c r="C17" s="457" t="s">
        <v>1057</v>
      </c>
      <c r="D17" s="457">
        <v>0</v>
      </c>
      <c r="E17" s="166">
        <v>1307.588</v>
      </c>
      <c r="F17" s="169">
        <f t="shared" si="2"/>
        <v>0</v>
      </c>
      <c r="G17" s="457">
        <v>1</v>
      </c>
      <c r="H17" s="166">
        <v>1307.588</v>
      </c>
      <c r="I17" s="169">
        <f t="shared" si="3"/>
        <v>1307.588</v>
      </c>
    </row>
    <row r="18" spans="1:14" s="153" customFormat="1">
      <c r="A18" s="460"/>
      <c r="B18" s="170" t="s">
        <v>1098</v>
      </c>
      <c r="C18" s="460" t="s">
        <v>1065</v>
      </c>
      <c r="D18" s="576"/>
      <c r="E18" s="576"/>
      <c r="F18" s="458">
        <f>SUM(F16:F17)</f>
        <v>0</v>
      </c>
      <c r="G18" s="576"/>
      <c r="H18" s="576"/>
      <c r="I18" s="458">
        <f>SUM(I16:I17)</f>
        <v>2337.529</v>
      </c>
    </row>
    <row r="19" spans="1:14" s="153" customFormat="1">
      <c r="A19" s="460"/>
      <c r="B19" s="170" t="s">
        <v>1098</v>
      </c>
      <c r="C19" s="460" t="s">
        <v>85</v>
      </c>
      <c r="D19" s="576"/>
      <c r="E19" s="576"/>
      <c r="F19" s="458">
        <f>ROUND(F18/1000,3)</f>
        <v>0</v>
      </c>
      <c r="G19" s="576"/>
      <c r="H19" s="576"/>
      <c r="I19" s="458">
        <f>ROUND(I18/1000,3)</f>
        <v>2.3380000000000001</v>
      </c>
    </row>
    <row r="20" spans="1:14" s="153" customFormat="1">
      <c r="A20" s="155" t="s">
        <v>1100</v>
      </c>
      <c r="B20" s="156" t="s">
        <v>1330</v>
      </c>
      <c r="C20" s="157"/>
      <c r="D20" s="159"/>
      <c r="E20" s="159"/>
      <c r="F20" s="159"/>
      <c r="G20" s="159"/>
      <c r="H20" s="159"/>
      <c r="I20" s="162"/>
    </row>
    <row r="21" spans="1:14">
      <c r="A21" s="185">
        <v>1.3</v>
      </c>
      <c r="B21" s="186" t="s">
        <v>1092</v>
      </c>
      <c r="C21" s="172"/>
      <c r="D21" s="177"/>
      <c r="E21" s="178"/>
      <c r="F21" s="178"/>
      <c r="G21" s="177"/>
      <c r="H21" s="178"/>
      <c r="I21" s="179"/>
    </row>
    <row r="22" spans="1:14">
      <c r="A22" s="187" t="s">
        <v>503</v>
      </c>
      <c r="B22" s="164" t="s">
        <v>504</v>
      </c>
      <c r="C22" s="457" t="s">
        <v>1057</v>
      </c>
      <c r="D22" s="168">
        <v>11</v>
      </c>
      <c r="E22" s="169">
        <v>22.82</v>
      </c>
      <c r="F22" s="169">
        <f t="shared" ref="F22:F28" si="4">ROUND(D22*E22,3)</f>
        <v>251.02</v>
      </c>
      <c r="G22" s="168">
        <v>36</v>
      </c>
      <c r="H22" s="169">
        <v>22.82</v>
      </c>
      <c r="I22" s="169">
        <f t="shared" ref="I22:I28" si="5">ROUND(G22*H22,3)</f>
        <v>821.52</v>
      </c>
    </row>
    <row r="23" spans="1:14">
      <c r="A23" s="187" t="s">
        <v>505</v>
      </c>
      <c r="B23" s="164" t="s">
        <v>506</v>
      </c>
      <c r="C23" s="457" t="s">
        <v>1057</v>
      </c>
      <c r="D23" s="168">
        <v>1</v>
      </c>
      <c r="E23" s="166">
        <v>21.94</v>
      </c>
      <c r="F23" s="169">
        <f t="shared" si="4"/>
        <v>21.94</v>
      </c>
      <c r="G23" s="168">
        <v>3</v>
      </c>
      <c r="H23" s="166">
        <v>21.94</v>
      </c>
      <c r="I23" s="169">
        <f t="shared" si="5"/>
        <v>65.819999999999993</v>
      </c>
    </row>
    <row r="24" spans="1:14">
      <c r="A24" s="187" t="s">
        <v>507</v>
      </c>
      <c r="B24" s="164" t="s">
        <v>508</v>
      </c>
      <c r="C24" s="457" t="s">
        <v>1057</v>
      </c>
      <c r="D24" s="168">
        <v>11</v>
      </c>
      <c r="E24" s="166">
        <v>21.98</v>
      </c>
      <c r="F24" s="169">
        <f t="shared" si="4"/>
        <v>241.78</v>
      </c>
      <c r="G24" s="168">
        <v>8</v>
      </c>
      <c r="H24" s="166">
        <v>21.98</v>
      </c>
      <c r="I24" s="169">
        <f t="shared" si="5"/>
        <v>175.84</v>
      </c>
    </row>
    <row r="25" spans="1:14">
      <c r="A25" s="187" t="s">
        <v>509</v>
      </c>
      <c r="B25" s="164" t="s">
        <v>510</v>
      </c>
      <c r="C25" s="457" t="s">
        <v>1057</v>
      </c>
      <c r="D25" s="168">
        <v>2</v>
      </c>
      <c r="E25" s="166">
        <v>39.880000000000003</v>
      </c>
      <c r="F25" s="169">
        <f t="shared" si="4"/>
        <v>79.760000000000005</v>
      </c>
      <c r="G25" s="168">
        <v>2</v>
      </c>
      <c r="H25" s="166">
        <v>39.880000000000003</v>
      </c>
      <c r="I25" s="169">
        <f t="shared" si="5"/>
        <v>79.760000000000005</v>
      </c>
    </row>
    <row r="26" spans="1:14">
      <c r="A26" s="187" t="s">
        <v>867</v>
      </c>
      <c r="B26" s="164" t="s">
        <v>864</v>
      </c>
      <c r="C26" s="457" t="s">
        <v>1057</v>
      </c>
      <c r="D26" s="168">
        <v>2</v>
      </c>
      <c r="E26" s="166">
        <v>35.223999999999997</v>
      </c>
      <c r="F26" s="169">
        <f t="shared" si="4"/>
        <v>70.447999999999993</v>
      </c>
      <c r="G26" s="168">
        <v>0</v>
      </c>
      <c r="H26" s="166">
        <v>35.223999999999997</v>
      </c>
      <c r="I26" s="169">
        <f t="shared" si="5"/>
        <v>0</v>
      </c>
    </row>
    <row r="27" spans="1:14">
      <c r="A27" s="187" t="s">
        <v>1073</v>
      </c>
      <c r="B27" s="164" t="s">
        <v>1020</v>
      </c>
      <c r="C27" s="457" t="s">
        <v>1057</v>
      </c>
      <c r="D27" s="457">
        <v>0</v>
      </c>
      <c r="E27" s="166">
        <v>27.31</v>
      </c>
      <c r="F27" s="169">
        <f t="shared" si="4"/>
        <v>0</v>
      </c>
      <c r="G27" s="457">
        <v>1</v>
      </c>
      <c r="H27" s="166">
        <v>27.31</v>
      </c>
      <c r="I27" s="169">
        <f t="shared" si="5"/>
        <v>27.31</v>
      </c>
    </row>
    <row r="28" spans="1:14">
      <c r="A28" s="187" t="s">
        <v>1074</v>
      </c>
      <c r="B28" s="164" t="s">
        <v>1021</v>
      </c>
      <c r="C28" s="457" t="s">
        <v>1057</v>
      </c>
      <c r="D28" s="457">
        <v>0</v>
      </c>
      <c r="E28" s="166">
        <v>37.392000000000003</v>
      </c>
      <c r="F28" s="169">
        <f t="shared" si="4"/>
        <v>0</v>
      </c>
      <c r="G28" s="457">
        <v>1</v>
      </c>
      <c r="H28" s="166">
        <v>37.392000000000003</v>
      </c>
      <c r="I28" s="169">
        <f t="shared" si="5"/>
        <v>37.392000000000003</v>
      </c>
    </row>
    <row r="29" spans="1:14" s="153" customFormat="1">
      <c r="A29" s="460">
        <v>1.6</v>
      </c>
      <c r="B29" s="170" t="s">
        <v>1075</v>
      </c>
      <c r="C29" s="460" t="s">
        <v>1065</v>
      </c>
      <c r="D29" s="594"/>
      <c r="E29" s="595"/>
      <c r="F29" s="458">
        <f>SUM(F21:F28)</f>
        <v>664.94799999999998</v>
      </c>
      <c r="G29" s="594"/>
      <c r="H29" s="595"/>
      <c r="I29" s="458">
        <f>SUM(I21:I28)</f>
        <v>1207.6419999999998</v>
      </c>
      <c r="N29" s="153">
        <f>9.23+0.665</f>
        <v>9.8949999999999996</v>
      </c>
    </row>
    <row r="30" spans="1:14" s="153" customFormat="1">
      <c r="A30" s="460">
        <v>1.6</v>
      </c>
      <c r="B30" s="170" t="s">
        <v>1075</v>
      </c>
      <c r="C30" s="460" t="s">
        <v>85</v>
      </c>
      <c r="D30" s="594"/>
      <c r="E30" s="595"/>
      <c r="F30" s="458">
        <f>ROUND(F29/1000,3)</f>
        <v>0.66500000000000004</v>
      </c>
      <c r="G30" s="594"/>
      <c r="H30" s="595"/>
      <c r="I30" s="458">
        <f>ROUND(I29/1000,3)</f>
        <v>1.208</v>
      </c>
    </row>
    <row r="31" spans="1:14" s="153" customFormat="1" ht="15" hidden="1" customHeight="1">
      <c r="A31" s="460"/>
      <c r="B31" s="170"/>
      <c r="C31" s="201"/>
      <c r="D31" s="203"/>
      <c r="E31" s="203"/>
      <c r="F31" s="203"/>
      <c r="G31" s="203"/>
      <c r="H31" s="203"/>
      <c r="I31" s="205"/>
    </row>
    <row r="32" spans="1:14" ht="45" hidden="1" customHeight="1">
      <c r="A32" s="460">
        <v>2</v>
      </c>
      <c r="B32" s="170" t="s">
        <v>1076</v>
      </c>
      <c r="C32" s="186"/>
      <c r="D32" s="188"/>
      <c r="E32" s="188"/>
      <c r="F32" s="188"/>
      <c r="G32" s="188"/>
      <c r="H32" s="188"/>
      <c r="I32" s="189"/>
    </row>
    <row r="33" spans="1:9" hidden="1">
      <c r="A33" s="207" t="s">
        <v>1077</v>
      </c>
      <c r="B33" s="208" t="s">
        <v>512</v>
      </c>
      <c r="C33" s="457" t="s">
        <v>1057</v>
      </c>
      <c r="D33" s="575"/>
      <c r="E33" s="575"/>
      <c r="F33" s="575"/>
      <c r="G33" s="575"/>
      <c r="H33" s="575"/>
      <c r="I33" s="575"/>
    </row>
    <row r="34" spans="1:9" hidden="1">
      <c r="A34" s="207" t="s">
        <v>1078</v>
      </c>
      <c r="B34" s="208" t="s">
        <v>513</v>
      </c>
      <c r="C34" s="457" t="s">
        <v>1057</v>
      </c>
      <c r="D34" s="575"/>
      <c r="E34" s="575"/>
      <c r="F34" s="575"/>
      <c r="G34" s="575"/>
      <c r="H34" s="575"/>
      <c r="I34" s="575"/>
    </row>
    <row r="35" spans="1:9" hidden="1">
      <c r="A35" s="207" t="s">
        <v>1079</v>
      </c>
      <c r="B35" s="208" t="s">
        <v>514</v>
      </c>
      <c r="C35" s="457" t="s">
        <v>1057</v>
      </c>
      <c r="D35" s="575"/>
      <c r="E35" s="575"/>
      <c r="F35" s="575"/>
      <c r="G35" s="575"/>
      <c r="H35" s="575"/>
      <c r="I35" s="575"/>
    </row>
    <row r="36" spans="1:9" hidden="1">
      <c r="A36" s="207" t="s">
        <v>1080</v>
      </c>
      <c r="B36" s="208" t="s">
        <v>515</v>
      </c>
      <c r="C36" s="457" t="s">
        <v>1057</v>
      </c>
      <c r="D36" s="575"/>
      <c r="E36" s="575"/>
      <c r="F36" s="575"/>
      <c r="G36" s="575"/>
      <c r="H36" s="575"/>
      <c r="I36" s="575"/>
    </row>
    <row r="37" spans="1:9" hidden="1">
      <c r="A37" s="207" t="s">
        <v>1081</v>
      </c>
      <c r="B37" s="164" t="s">
        <v>516</v>
      </c>
      <c r="C37" s="457" t="s">
        <v>1057</v>
      </c>
      <c r="D37" s="575"/>
      <c r="E37" s="575"/>
      <c r="F37" s="575"/>
      <c r="G37" s="575"/>
      <c r="H37" s="575"/>
      <c r="I37" s="575"/>
    </row>
    <row r="38" spans="1:9" hidden="1">
      <c r="A38" s="207" t="s">
        <v>1082</v>
      </c>
      <c r="B38" s="164" t="s">
        <v>517</v>
      </c>
      <c r="C38" s="457" t="s">
        <v>1057</v>
      </c>
      <c r="D38" s="575"/>
      <c r="E38" s="575"/>
      <c r="F38" s="575"/>
      <c r="G38" s="575"/>
      <c r="H38" s="575"/>
      <c r="I38" s="575"/>
    </row>
    <row r="39" spans="1:9" hidden="1">
      <c r="A39" s="207" t="s">
        <v>1083</v>
      </c>
      <c r="B39" s="164" t="s">
        <v>518</v>
      </c>
      <c r="C39" s="457" t="s">
        <v>1057</v>
      </c>
      <c r="D39" s="575"/>
      <c r="E39" s="575"/>
      <c r="F39" s="575"/>
      <c r="G39" s="575"/>
      <c r="H39" s="575"/>
      <c r="I39" s="575"/>
    </row>
    <row r="40" spans="1:9" ht="75" hidden="1" customHeight="1">
      <c r="A40" s="209">
        <v>3</v>
      </c>
      <c r="B40" s="210" t="s">
        <v>519</v>
      </c>
      <c r="C40" s="186"/>
      <c r="D40" s="188"/>
      <c r="E40" s="188"/>
      <c r="F40" s="188"/>
      <c r="G40" s="188"/>
      <c r="H40" s="188"/>
      <c r="I40" s="189"/>
    </row>
    <row r="41" spans="1:9" hidden="1">
      <c r="A41" s="207" t="s">
        <v>520</v>
      </c>
      <c r="B41" s="164" t="s">
        <v>521</v>
      </c>
      <c r="C41" s="457" t="s">
        <v>522</v>
      </c>
      <c r="D41" s="575"/>
      <c r="E41" s="575"/>
      <c r="F41" s="575"/>
      <c r="G41" s="575"/>
      <c r="H41" s="575"/>
      <c r="I41" s="575"/>
    </row>
    <row r="42" spans="1:9" ht="15" hidden="1" customHeight="1">
      <c r="A42" s="209">
        <v>4</v>
      </c>
      <c r="B42" s="210" t="s">
        <v>523</v>
      </c>
      <c r="C42" s="186"/>
      <c r="D42" s="188"/>
      <c r="E42" s="188"/>
      <c r="F42" s="188"/>
      <c r="G42" s="188"/>
      <c r="H42" s="188"/>
      <c r="I42" s="189"/>
    </row>
    <row r="43" spans="1:9" hidden="1">
      <c r="A43" s="209">
        <v>4.0999999999999996</v>
      </c>
      <c r="B43" s="210" t="s">
        <v>524</v>
      </c>
      <c r="C43" s="186"/>
      <c r="D43" s="188"/>
      <c r="E43" s="188"/>
      <c r="F43" s="188"/>
      <c r="G43" s="188"/>
      <c r="H43" s="188"/>
      <c r="I43" s="189"/>
    </row>
    <row r="44" spans="1:9" hidden="1">
      <c r="A44" s="207" t="s">
        <v>55</v>
      </c>
      <c r="B44" s="164" t="s">
        <v>525</v>
      </c>
      <c r="C44" s="457" t="s">
        <v>1057</v>
      </c>
      <c r="D44" s="575"/>
      <c r="E44" s="575"/>
      <c r="F44" s="575"/>
      <c r="G44" s="575"/>
      <c r="H44" s="575"/>
      <c r="I44" s="575"/>
    </row>
    <row r="45" spans="1:9" hidden="1">
      <c r="A45" s="207" t="s">
        <v>58</v>
      </c>
      <c r="B45" s="164" t="s">
        <v>526</v>
      </c>
      <c r="C45" s="457" t="s">
        <v>1057</v>
      </c>
      <c r="D45" s="575"/>
      <c r="E45" s="575"/>
      <c r="F45" s="575"/>
      <c r="G45" s="575"/>
      <c r="H45" s="575"/>
      <c r="I45" s="575"/>
    </row>
    <row r="46" spans="1:9" hidden="1">
      <c r="A46" s="207" t="s">
        <v>60</v>
      </c>
      <c r="B46" s="164" t="s">
        <v>527</v>
      </c>
      <c r="C46" s="457" t="s">
        <v>1057</v>
      </c>
      <c r="D46" s="575"/>
      <c r="E46" s="575"/>
      <c r="F46" s="575"/>
      <c r="G46" s="575"/>
      <c r="H46" s="575"/>
      <c r="I46" s="575"/>
    </row>
    <row r="47" spans="1:9" hidden="1">
      <c r="A47" s="207" t="s">
        <v>528</v>
      </c>
      <c r="B47" s="164" t="s">
        <v>529</v>
      </c>
      <c r="C47" s="457" t="s">
        <v>1057</v>
      </c>
      <c r="D47" s="575"/>
      <c r="E47" s="575"/>
      <c r="F47" s="575"/>
      <c r="G47" s="575"/>
      <c r="H47" s="575"/>
      <c r="I47" s="575"/>
    </row>
    <row r="48" spans="1:9" ht="60" hidden="1" customHeight="1">
      <c r="A48" s="209">
        <v>5</v>
      </c>
      <c r="B48" s="210" t="s">
        <v>530</v>
      </c>
      <c r="C48" s="186"/>
      <c r="D48" s="188"/>
      <c r="E48" s="188"/>
      <c r="F48" s="188"/>
      <c r="G48" s="188"/>
      <c r="H48" s="188"/>
      <c r="I48" s="189"/>
    </row>
    <row r="49" spans="1:9" ht="60" hidden="1" customHeight="1">
      <c r="A49" s="207">
        <v>5.0999999999999996</v>
      </c>
      <c r="B49" s="164" t="s">
        <v>531</v>
      </c>
      <c r="C49" s="457" t="s">
        <v>1057</v>
      </c>
      <c r="D49" s="575"/>
      <c r="E49" s="575"/>
      <c r="F49" s="575"/>
      <c r="G49" s="575"/>
      <c r="H49" s="575"/>
      <c r="I49" s="575"/>
    </row>
    <row r="50" spans="1:9" ht="60" hidden="1" customHeight="1">
      <c r="A50" s="207">
        <v>5.2</v>
      </c>
      <c r="B50" s="164" t="s">
        <v>532</v>
      </c>
      <c r="C50" s="457" t="s">
        <v>1057</v>
      </c>
      <c r="D50" s="575"/>
      <c r="E50" s="575"/>
      <c r="F50" s="575"/>
      <c r="G50" s="575"/>
      <c r="H50" s="575"/>
      <c r="I50" s="575"/>
    </row>
    <row r="51" spans="1:9" ht="45" hidden="1" customHeight="1">
      <c r="A51" s="185">
        <v>6</v>
      </c>
      <c r="B51" s="210" t="s">
        <v>533</v>
      </c>
      <c r="C51" s="186"/>
      <c r="D51" s="188"/>
      <c r="E51" s="188"/>
      <c r="F51" s="188"/>
      <c r="G51" s="188"/>
      <c r="H51" s="188"/>
      <c r="I51" s="189"/>
    </row>
    <row r="52" spans="1:9" ht="15" hidden="1" customHeight="1">
      <c r="A52" s="459">
        <v>6.1</v>
      </c>
      <c r="B52" s="210" t="s">
        <v>524</v>
      </c>
      <c r="C52" s="186"/>
      <c r="D52" s="188"/>
      <c r="E52" s="188"/>
      <c r="F52" s="188"/>
      <c r="G52" s="188"/>
      <c r="H52" s="188"/>
      <c r="I52" s="189"/>
    </row>
    <row r="53" spans="1:9" ht="60" hidden="1" customHeight="1">
      <c r="A53" s="165" t="s">
        <v>534</v>
      </c>
      <c r="B53" s="164" t="s">
        <v>535</v>
      </c>
      <c r="C53" s="457" t="s">
        <v>57</v>
      </c>
      <c r="D53" s="575"/>
      <c r="E53" s="575"/>
      <c r="F53" s="575"/>
      <c r="G53" s="575"/>
      <c r="H53" s="575"/>
      <c r="I53" s="575"/>
    </row>
    <row r="54" spans="1:9" ht="60" hidden="1" customHeight="1">
      <c r="A54" s="165" t="s">
        <v>536</v>
      </c>
      <c r="B54" s="164" t="s">
        <v>537</v>
      </c>
      <c r="C54" s="457" t="s">
        <v>57</v>
      </c>
      <c r="D54" s="575"/>
      <c r="E54" s="575"/>
      <c r="F54" s="575"/>
      <c r="G54" s="575"/>
      <c r="H54" s="575"/>
      <c r="I54" s="575"/>
    </row>
    <row r="55" spans="1:9" ht="60" hidden="1" customHeight="1">
      <c r="A55" s="165" t="s">
        <v>538</v>
      </c>
      <c r="B55" s="164" t="s">
        <v>539</v>
      </c>
      <c r="C55" s="457" t="s">
        <v>57</v>
      </c>
      <c r="D55" s="575"/>
      <c r="E55" s="575"/>
      <c r="F55" s="575"/>
      <c r="G55" s="575"/>
      <c r="H55" s="575"/>
      <c r="I55" s="575"/>
    </row>
    <row r="56" spans="1:9" ht="60" hidden="1" customHeight="1">
      <c r="A56" s="165" t="s">
        <v>540</v>
      </c>
      <c r="B56" s="164" t="s">
        <v>541</v>
      </c>
      <c r="C56" s="457" t="s">
        <v>57</v>
      </c>
      <c r="D56" s="575"/>
      <c r="E56" s="575"/>
      <c r="F56" s="575"/>
      <c r="G56" s="575"/>
      <c r="H56" s="575"/>
      <c r="I56" s="575"/>
    </row>
    <row r="57" spans="1:9" ht="15" hidden="1" customHeight="1">
      <c r="A57" s="165">
        <v>7</v>
      </c>
      <c r="B57" s="164" t="s">
        <v>542</v>
      </c>
      <c r="C57" s="457" t="s">
        <v>1057</v>
      </c>
      <c r="D57" s="575"/>
      <c r="E57" s="575"/>
      <c r="F57" s="575"/>
      <c r="G57" s="575"/>
      <c r="H57" s="575"/>
      <c r="I57" s="575"/>
    </row>
    <row r="58" spans="1:9" ht="15" hidden="1" customHeight="1">
      <c r="A58" s="165">
        <v>8</v>
      </c>
      <c r="B58" s="164" t="s">
        <v>543</v>
      </c>
      <c r="C58" s="457" t="s">
        <v>1057</v>
      </c>
      <c r="D58" s="575"/>
      <c r="E58" s="575"/>
      <c r="F58" s="575"/>
      <c r="G58" s="575"/>
      <c r="H58" s="575"/>
      <c r="I58" s="575"/>
    </row>
    <row r="59" spans="1:9" ht="15" hidden="1" customHeight="1">
      <c r="A59" s="165">
        <v>9</v>
      </c>
      <c r="B59" s="164" t="s">
        <v>544</v>
      </c>
      <c r="C59" s="457" t="s">
        <v>1057</v>
      </c>
      <c r="D59" s="575"/>
      <c r="E59" s="575"/>
      <c r="F59" s="575"/>
      <c r="G59" s="575"/>
      <c r="H59" s="575"/>
      <c r="I59" s="575"/>
    </row>
    <row r="60" spans="1:9" ht="30" hidden="1" customHeight="1">
      <c r="A60" s="459">
        <v>10</v>
      </c>
      <c r="B60" s="210" t="s">
        <v>545</v>
      </c>
      <c r="C60" s="186"/>
      <c r="D60" s="188"/>
      <c r="E60" s="188"/>
      <c r="F60" s="188"/>
      <c r="G60" s="188"/>
      <c r="H60" s="188"/>
      <c r="I60" s="189"/>
    </row>
    <row r="61" spans="1:9" ht="15" hidden="1" customHeight="1">
      <c r="A61" s="165">
        <v>10.1</v>
      </c>
      <c r="B61" s="164" t="s">
        <v>546</v>
      </c>
      <c r="C61" s="457" t="s">
        <v>522</v>
      </c>
      <c r="D61" s="575"/>
      <c r="E61" s="575"/>
      <c r="F61" s="575"/>
      <c r="G61" s="575"/>
      <c r="H61" s="575"/>
      <c r="I61" s="575"/>
    </row>
    <row r="62" spans="1:9" ht="75" hidden="1" customHeight="1">
      <c r="A62" s="165">
        <v>10.199999999999999</v>
      </c>
      <c r="B62" s="164" t="s">
        <v>548</v>
      </c>
      <c r="C62" s="457" t="s">
        <v>522</v>
      </c>
      <c r="D62" s="575"/>
      <c r="E62" s="575"/>
      <c r="F62" s="575"/>
      <c r="G62" s="575"/>
      <c r="H62" s="575"/>
      <c r="I62" s="575"/>
    </row>
    <row r="63" spans="1:9">
      <c r="B63" s="456"/>
      <c r="D63" s="573"/>
      <c r="E63" s="573"/>
      <c r="F63" s="573"/>
      <c r="G63" s="573"/>
      <c r="H63" s="573"/>
      <c r="I63" s="573"/>
    </row>
    <row r="64" spans="1:9">
      <c r="B64" s="456"/>
      <c r="D64" s="573"/>
      <c r="E64" s="573"/>
      <c r="F64" s="573"/>
      <c r="G64" s="573"/>
      <c r="H64" s="573"/>
      <c r="I64" s="573"/>
    </row>
    <row r="65" spans="2:9">
      <c r="B65" s="456"/>
      <c r="D65" s="573"/>
      <c r="E65" s="573"/>
      <c r="F65" s="573"/>
      <c r="G65" s="573"/>
      <c r="H65" s="573"/>
      <c r="I65" s="573"/>
    </row>
    <row r="66" spans="2:9">
      <c r="B66" s="456"/>
      <c r="D66" s="573"/>
      <c r="E66" s="573"/>
      <c r="F66" s="573"/>
      <c r="G66" s="573"/>
      <c r="H66" s="573"/>
      <c r="I66" s="573"/>
    </row>
    <row r="67" spans="2:9">
      <c r="B67" s="456"/>
      <c r="D67" s="573"/>
      <c r="E67" s="573"/>
      <c r="F67" s="573"/>
      <c r="G67" s="573"/>
      <c r="H67" s="573"/>
      <c r="I67" s="573"/>
    </row>
    <row r="68" spans="2:9">
      <c r="B68" s="456"/>
      <c r="D68" s="574"/>
      <c r="E68" s="574"/>
      <c r="F68" s="574"/>
      <c r="G68" s="211"/>
      <c r="H68" s="211"/>
      <c r="I68" s="211"/>
    </row>
    <row r="69" spans="2:9">
      <c r="B69" s="456"/>
    </row>
  </sheetData>
  <mergeCells count="75">
    <mergeCell ref="A1:I1"/>
    <mergeCell ref="A2:A3"/>
    <mergeCell ref="B2:B3"/>
    <mergeCell ref="C2:C3"/>
    <mergeCell ref="D2:F2"/>
    <mergeCell ref="G2:I2"/>
    <mergeCell ref="D12:E12"/>
    <mergeCell ref="G12:H12"/>
    <mergeCell ref="D13:E13"/>
    <mergeCell ref="G13:H13"/>
    <mergeCell ref="D18:E18"/>
    <mergeCell ref="G18:H18"/>
    <mergeCell ref="D19:E19"/>
    <mergeCell ref="G19:H19"/>
    <mergeCell ref="D29:E29"/>
    <mergeCell ref="G29:H29"/>
    <mergeCell ref="D30:E30"/>
    <mergeCell ref="G30:H30"/>
    <mergeCell ref="D33:F33"/>
    <mergeCell ref="G33:I33"/>
    <mergeCell ref="D34:F34"/>
    <mergeCell ref="G34:I34"/>
    <mergeCell ref="D35:F35"/>
    <mergeCell ref="G35:I35"/>
    <mergeCell ref="D36:F36"/>
    <mergeCell ref="G36:I36"/>
    <mergeCell ref="D37:F37"/>
    <mergeCell ref="G37:I37"/>
    <mergeCell ref="D38:F38"/>
    <mergeCell ref="G38:I38"/>
    <mergeCell ref="D39:F39"/>
    <mergeCell ref="G39:I39"/>
    <mergeCell ref="D41:F41"/>
    <mergeCell ref="G41:I41"/>
    <mergeCell ref="D44:F44"/>
    <mergeCell ref="G44:I44"/>
    <mergeCell ref="D45:F45"/>
    <mergeCell ref="G45:I45"/>
    <mergeCell ref="D46:F46"/>
    <mergeCell ref="G46:I46"/>
    <mergeCell ref="D47:F47"/>
    <mergeCell ref="G47:I47"/>
    <mergeCell ref="D49:F49"/>
    <mergeCell ref="G49:I49"/>
    <mergeCell ref="D50:F50"/>
    <mergeCell ref="G50:I50"/>
    <mergeCell ref="D53:F53"/>
    <mergeCell ref="G53:I53"/>
    <mergeCell ref="D54:F54"/>
    <mergeCell ref="G54:I54"/>
    <mergeCell ref="D55:F55"/>
    <mergeCell ref="G55:I55"/>
    <mergeCell ref="D56:F56"/>
    <mergeCell ref="G56:I56"/>
    <mergeCell ref="D57:F57"/>
    <mergeCell ref="G57:I57"/>
    <mergeCell ref="D58:F58"/>
    <mergeCell ref="G58:I58"/>
    <mergeCell ref="D59:F59"/>
    <mergeCell ref="G59:I59"/>
    <mergeCell ref="D61:F61"/>
    <mergeCell ref="G61:I61"/>
    <mergeCell ref="D62:F62"/>
    <mergeCell ref="G62:I62"/>
    <mergeCell ref="D63:F63"/>
    <mergeCell ref="G63:I63"/>
    <mergeCell ref="D67:F67"/>
    <mergeCell ref="G67:I67"/>
    <mergeCell ref="D68:F68"/>
    <mergeCell ref="D64:F64"/>
    <mergeCell ref="G64:I64"/>
    <mergeCell ref="D65:F65"/>
    <mergeCell ref="G65:I65"/>
    <mergeCell ref="D66:F66"/>
    <mergeCell ref="G66:I6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57"/>
  <sheetViews>
    <sheetView topLeftCell="A40" zoomScale="85" zoomScaleNormal="85" workbookViewId="0">
      <selection activeCell="L27" sqref="L27"/>
    </sheetView>
  </sheetViews>
  <sheetFormatPr defaultColWidth="8.85546875" defaultRowHeight="15.75"/>
  <cols>
    <col min="1" max="1" width="10.85546875" style="5" customWidth="1"/>
    <col min="2" max="2" width="107.28515625" style="2" customWidth="1"/>
    <col min="3" max="6" width="13.7109375" style="1" customWidth="1"/>
    <col min="7" max="7" width="15.28515625" style="58" bestFit="1" customWidth="1"/>
    <col min="8" max="8" width="19.5703125" style="2" customWidth="1"/>
    <col min="9" max="9" width="17.7109375" style="2" customWidth="1"/>
    <col min="10" max="10" width="17.5703125" style="2" customWidth="1"/>
    <col min="11" max="11" width="18.85546875" style="2" customWidth="1"/>
    <col min="12" max="12" width="23.5703125" style="6" customWidth="1"/>
    <col min="13" max="13" width="13.7109375" style="2" customWidth="1"/>
    <col min="14" max="14" width="14.28515625" style="2" bestFit="1" customWidth="1"/>
    <col min="15" max="16384" width="8.85546875" style="2"/>
  </cols>
  <sheetData>
    <row r="1" spans="1:14" ht="72.75" customHeight="1">
      <c r="A1" s="596" t="s">
        <v>877</v>
      </c>
      <c r="B1" s="596"/>
      <c r="C1" s="596"/>
      <c r="D1" s="596"/>
      <c r="E1" s="596"/>
      <c r="F1" s="596"/>
      <c r="G1" s="596"/>
      <c r="H1" s="596"/>
      <c r="I1" s="596"/>
      <c r="J1" s="596"/>
      <c r="K1" s="596"/>
      <c r="L1" s="596"/>
    </row>
    <row r="2" spans="1:14" ht="47.25">
      <c r="A2" s="420"/>
      <c r="B2" s="421"/>
      <c r="C2" s="422"/>
      <c r="D2" s="423" t="s">
        <v>1011</v>
      </c>
      <c r="E2" s="597" t="s">
        <v>1017</v>
      </c>
      <c r="F2" s="598"/>
      <c r="G2" s="424"/>
      <c r="H2" s="422"/>
      <c r="I2" s="422"/>
      <c r="J2" s="422"/>
      <c r="K2" s="422"/>
      <c r="L2" s="420"/>
    </row>
    <row r="3" spans="1:14" ht="191.25" customHeight="1">
      <c r="A3" s="423" t="s">
        <v>3</v>
      </c>
      <c r="B3" s="423" t="s">
        <v>734</v>
      </c>
      <c r="C3" s="423" t="s">
        <v>5</v>
      </c>
      <c r="D3" s="425" t="s">
        <v>1009</v>
      </c>
      <c r="E3" s="425" t="s">
        <v>1009</v>
      </c>
      <c r="F3" s="425" t="s">
        <v>1010</v>
      </c>
      <c r="G3" s="426" t="s">
        <v>1018</v>
      </c>
      <c r="H3" s="423" t="s">
        <v>6</v>
      </c>
      <c r="I3" s="423" t="s">
        <v>466</v>
      </c>
      <c r="J3" s="423" t="s">
        <v>467</v>
      </c>
      <c r="K3" s="423" t="s">
        <v>468</v>
      </c>
      <c r="L3" s="423" t="s">
        <v>10</v>
      </c>
    </row>
    <row r="4" spans="1:14">
      <c r="A4" s="423">
        <v>1</v>
      </c>
      <c r="B4" s="423">
        <v>2</v>
      </c>
      <c r="C4" s="423">
        <v>3</v>
      </c>
      <c r="D4" s="423">
        <v>4</v>
      </c>
      <c r="E4" s="423">
        <v>5</v>
      </c>
      <c r="F4" s="423">
        <v>6</v>
      </c>
      <c r="G4" s="427" t="s">
        <v>1026</v>
      </c>
      <c r="H4" s="423">
        <v>5</v>
      </c>
      <c r="I4" s="423" t="s">
        <v>11</v>
      </c>
      <c r="J4" s="423" t="s">
        <v>12</v>
      </c>
      <c r="K4" s="423" t="s">
        <v>13</v>
      </c>
      <c r="L4" s="423" t="s">
        <v>14</v>
      </c>
    </row>
    <row r="5" spans="1:14" ht="31.5">
      <c r="A5" s="428" t="s">
        <v>735</v>
      </c>
      <c r="B5" s="429" t="s">
        <v>736</v>
      </c>
      <c r="C5" s="423"/>
      <c r="D5" s="423"/>
      <c r="E5" s="423"/>
      <c r="F5" s="423"/>
      <c r="G5" s="427"/>
      <c r="H5" s="430"/>
      <c r="I5" s="431"/>
      <c r="J5" s="432"/>
      <c r="K5" s="431"/>
      <c r="L5" s="430"/>
    </row>
    <row r="6" spans="1:14" ht="31.5">
      <c r="A6" s="428" t="s">
        <v>737</v>
      </c>
      <c r="B6" s="433" t="s">
        <v>935</v>
      </c>
      <c r="C6" s="431" t="s">
        <v>738</v>
      </c>
      <c r="D6" s="431">
        <v>17.457000000000001</v>
      </c>
      <c r="E6" s="434">
        <v>7.52</v>
      </c>
      <c r="F6" s="431">
        <v>14.654999999999999</v>
      </c>
      <c r="G6" s="427">
        <f>E6+F6</f>
        <v>22.174999999999997</v>
      </c>
      <c r="H6" s="519">
        <v>1</v>
      </c>
      <c r="I6" s="435">
        <f>ROUND(H6*9%,2)</f>
        <v>0.09</v>
      </c>
      <c r="J6" s="435">
        <f>ROUND(H6*9%,2)</f>
        <v>0.09</v>
      </c>
      <c r="K6" s="435">
        <f>H6+I6+J6</f>
        <v>1.1800000000000002</v>
      </c>
      <c r="L6" s="436">
        <f>ROUND(K6*G6,2)</f>
        <v>26.17</v>
      </c>
    </row>
    <row r="7" spans="1:14" ht="94.5">
      <c r="A7" s="428" t="s">
        <v>739</v>
      </c>
      <c r="B7" s="433" t="s">
        <v>936</v>
      </c>
      <c r="C7" s="431" t="s">
        <v>738</v>
      </c>
      <c r="D7" s="431">
        <v>17.457000000000001</v>
      </c>
      <c r="E7" s="434">
        <v>7.52</v>
      </c>
      <c r="F7" s="431">
        <v>14.654999999999999</v>
      </c>
      <c r="G7" s="427">
        <f t="shared" ref="G7:G56" si="0">E7+F7</f>
        <v>22.174999999999997</v>
      </c>
      <c r="H7" s="519">
        <v>1</v>
      </c>
      <c r="I7" s="435">
        <f t="shared" ref="I7:I9" si="1">ROUND(H7*9%,2)</f>
        <v>0.09</v>
      </c>
      <c r="J7" s="435">
        <f t="shared" ref="J7:J9" si="2">ROUND(H7*9%,2)</f>
        <v>0.09</v>
      </c>
      <c r="K7" s="435">
        <f t="shared" ref="K7:K9" si="3">H7+I7+J7</f>
        <v>1.1800000000000002</v>
      </c>
      <c r="L7" s="436">
        <f t="shared" ref="L7:L9" si="4">ROUND(K7*G7,2)</f>
        <v>26.17</v>
      </c>
    </row>
    <row r="8" spans="1:14" ht="31.5">
      <c r="A8" s="428" t="s">
        <v>740</v>
      </c>
      <c r="B8" s="433" t="s">
        <v>741</v>
      </c>
      <c r="C8" s="431" t="s">
        <v>738</v>
      </c>
      <c r="D8" s="431">
        <v>17.457000000000001</v>
      </c>
      <c r="E8" s="434">
        <v>7.52</v>
      </c>
      <c r="F8" s="431">
        <v>14.654999999999999</v>
      </c>
      <c r="G8" s="427">
        <f t="shared" si="0"/>
        <v>22.174999999999997</v>
      </c>
      <c r="H8" s="519">
        <v>227142</v>
      </c>
      <c r="I8" s="435">
        <f t="shared" si="1"/>
        <v>20442.78</v>
      </c>
      <c r="J8" s="435">
        <f t="shared" si="2"/>
        <v>20442.78</v>
      </c>
      <c r="K8" s="435">
        <f t="shared" si="3"/>
        <v>268027.56</v>
      </c>
      <c r="L8" s="436">
        <f t="shared" si="4"/>
        <v>5943511.1399999997</v>
      </c>
    </row>
    <row r="9" spans="1:14" ht="63">
      <c r="A9" s="428"/>
      <c r="B9" s="433" t="s">
        <v>937</v>
      </c>
      <c r="C9" s="431" t="s">
        <v>738</v>
      </c>
      <c r="D9" s="431">
        <v>17.457000000000001</v>
      </c>
      <c r="E9" s="434">
        <v>7.52</v>
      </c>
      <c r="F9" s="431">
        <v>14.654999999999999</v>
      </c>
      <c r="G9" s="427">
        <f t="shared" si="0"/>
        <v>22.174999999999997</v>
      </c>
      <c r="H9" s="519">
        <v>1</v>
      </c>
      <c r="I9" s="435">
        <f t="shared" si="1"/>
        <v>0.09</v>
      </c>
      <c r="J9" s="435">
        <f t="shared" si="2"/>
        <v>0.09</v>
      </c>
      <c r="K9" s="435">
        <f t="shared" si="3"/>
        <v>1.1800000000000002</v>
      </c>
      <c r="L9" s="436">
        <f t="shared" si="4"/>
        <v>26.17</v>
      </c>
    </row>
    <row r="10" spans="1:14" ht="19.5" customHeight="1">
      <c r="A10" s="428" t="s">
        <v>742</v>
      </c>
      <c r="B10" s="421" t="s">
        <v>743</v>
      </c>
      <c r="C10" s="431"/>
      <c r="D10" s="431"/>
      <c r="E10" s="431"/>
      <c r="F10" s="431"/>
      <c r="G10" s="427">
        <f t="shared" si="0"/>
        <v>0</v>
      </c>
      <c r="H10" s="520"/>
      <c r="I10" s="435"/>
      <c r="J10" s="435"/>
      <c r="K10" s="435"/>
      <c r="L10" s="436"/>
    </row>
    <row r="11" spans="1:14" ht="29.25" customHeight="1">
      <c r="A11" s="437" t="s">
        <v>744</v>
      </c>
      <c r="B11" s="433" t="s">
        <v>745</v>
      </c>
      <c r="C11" s="431" t="s">
        <v>746</v>
      </c>
      <c r="D11" s="431">
        <v>62</v>
      </c>
      <c r="E11" s="431">
        <v>27</v>
      </c>
      <c r="F11" s="431">
        <v>49</v>
      </c>
      <c r="G11" s="427">
        <f t="shared" si="0"/>
        <v>76</v>
      </c>
      <c r="H11" s="519">
        <v>15000</v>
      </c>
      <c r="I11" s="435">
        <f>ROUND(H11*9%,2)</f>
        <v>1350</v>
      </c>
      <c r="J11" s="435">
        <f>ROUND(H11*9%,2)</f>
        <v>1350</v>
      </c>
      <c r="K11" s="435">
        <f>H11+I11+J11</f>
        <v>17700</v>
      </c>
      <c r="L11" s="436">
        <f>ROUND(K11*G11,2)</f>
        <v>1345200</v>
      </c>
    </row>
    <row r="12" spans="1:14" ht="29.25" customHeight="1">
      <c r="A12" s="437" t="s">
        <v>747</v>
      </c>
      <c r="B12" s="433" t="s">
        <v>748</v>
      </c>
      <c r="C12" s="431" t="s">
        <v>746</v>
      </c>
      <c r="D12" s="431">
        <v>4</v>
      </c>
      <c r="E12" s="431">
        <v>0</v>
      </c>
      <c r="F12" s="431">
        <v>4</v>
      </c>
      <c r="G12" s="427">
        <f t="shared" si="0"/>
        <v>4</v>
      </c>
      <c r="H12" s="519">
        <v>30000</v>
      </c>
      <c r="I12" s="435">
        <f>ROUND(H12*9%,2)</f>
        <v>2700</v>
      </c>
      <c r="J12" s="435">
        <f>ROUND(H12*9%,2)</f>
        <v>2700</v>
      </c>
      <c r="K12" s="435">
        <f>H12+I12+J12</f>
        <v>35400</v>
      </c>
      <c r="L12" s="436">
        <f>ROUND(K12*G12,2)</f>
        <v>141600</v>
      </c>
    </row>
    <row r="13" spans="1:14" ht="26.25" customHeight="1">
      <c r="A13" s="428" t="s">
        <v>749</v>
      </c>
      <c r="B13" s="421" t="s">
        <v>750</v>
      </c>
      <c r="C13" s="423"/>
      <c r="D13" s="423"/>
      <c r="E13" s="423"/>
      <c r="F13" s="423"/>
      <c r="G13" s="427">
        <f t="shared" si="0"/>
        <v>0</v>
      </c>
      <c r="H13" s="438"/>
      <c r="I13" s="435"/>
      <c r="J13" s="438"/>
      <c r="K13" s="435"/>
      <c r="L13" s="439"/>
    </row>
    <row r="14" spans="1:14" ht="63">
      <c r="A14" s="428" t="s">
        <v>751</v>
      </c>
      <c r="B14" s="421" t="s">
        <v>752</v>
      </c>
      <c r="C14" s="423"/>
      <c r="D14" s="423"/>
      <c r="E14" s="423"/>
      <c r="F14" s="423"/>
      <c r="G14" s="427"/>
      <c r="H14" s="438"/>
      <c r="I14" s="435"/>
      <c r="J14" s="438"/>
      <c r="K14" s="435"/>
      <c r="L14" s="439"/>
    </row>
    <row r="15" spans="1:14">
      <c r="A15" s="428" t="s">
        <v>605</v>
      </c>
      <c r="B15" s="433" t="s">
        <v>592</v>
      </c>
      <c r="C15" s="431" t="s">
        <v>643</v>
      </c>
      <c r="D15" s="431">
        <v>1700</v>
      </c>
      <c r="E15" s="434">
        <f>'FDN LILO TL'!E41</f>
        <v>774.6576</v>
      </c>
      <c r="F15" s="434">
        <f>'FDN MCT TL'!E43</f>
        <v>1512.9492</v>
      </c>
      <c r="G15" s="440">
        <f t="shared" si="0"/>
        <v>2287.6068</v>
      </c>
      <c r="H15" s="519">
        <v>1465</v>
      </c>
      <c r="I15" s="435">
        <f>ROUND(H15*9%,2)</f>
        <v>131.85</v>
      </c>
      <c r="J15" s="435">
        <f>ROUND(H15*9%,2)</f>
        <v>131.85</v>
      </c>
      <c r="K15" s="435">
        <f>H15+I15+J15</f>
        <v>1728.6999999999998</v>
      </c>
      <c r="L15" s="436">
        <f>ROUND(K15*G15,2)</f>
        <v>3954585.88</v>
      </c>
      <c r="N15" s="44"/>
    </row>
    <row r="16" spans="1:14">
      <c r="A16" s="428" t="s">
        <v>607</v>
      </c>
      <c r="B16" s="433" t="s">
        <v>753</v>
      </c>
      <c r="C16" s="431" t="s">
        <v>643</v>
      </c>
      <c r="D16" s="431">
        <v>1700</v>
      </c>
      <c r="E16" s="434">
        <f>'FDN LILO TL'!E42</f>
        <v>1136.1648</v>
      </c>
      <c r="F16" s="434">
        <f>'FDN MCT TL'!E44</f>
        <v>2218.9920000000002</v>
      </c>
      <c r="G16" s="440">
        <f t="shared" si="0"/>
        <v>3355.1568000000002</v>
      </c>
      <c r="H16" s="519">
        <v>1465</v>
      </c>
      <c r="I16" s="435">
        <f t="shared" ref="I16:I20" si="5">ROUND(H16*9%,2)</f>
        <v>131.85</v>
      </c>
      <c r="J16" s="435">
        <f t="shared" ref="J16:J20" si="6">ROUND(H16*9%,2)</f>
        <v>131.85</v>
      </c>
      <c r="K16" s="435">
        <f t="shared" ref="K16:K20" si="7">H16+I16+J16</f>
        <v>1728.6999999999998</v>
      </c>
      <c r="L16" s="436">
        <f t="shared" ref="L16:L20" si="8">ROUND(K16*G16,2)</f>
        <v>5800059.5599999996</v>
      </c>
      <c r="N16" s="44"/>
    </row>
    <row r="17" spans="1:14">
      <c r="A17" s="428" t="s">
        <v>609</v>
      </c>
      <c r="B17" s="433" t="s">
        <v>754</v>
      </c>
      <c r="C17" s="431" t="s">
        <v>643</v>
      </c>
      <c r="D17" s="431">
        <v>1275</v>
      </c>
      <c r="E17" s="434">
        <f>'FDN LILO TL'!E43</f>
        <v>1084.5216</v>
      </c>
      <c r="F17" s="434">
        <f>'FDN MCT TL'!E45</f>
        <v>2118.1284000000001</v>
      </c>
      <c r="G17" s="440">
        <f t="shared" si="0"/>
        <v>3202.65</v>
      </c>
      <c r="H17" s="519">
        <v>1665</v>
      </c>
      <c r="I17" s="435">
        <f t="shared" si="5"/>
        <v>149.85</v>
      </c>
      <c r="J17" s="435">
        <f t="shared" si="6"/>
        <v>149.85</v>
      </c>
      <c r="K17" s="435">
        <f t="shared" si="7"/>
        <v>1964.6999999999998</v>
      </c>
      <c r="L17" s="436">
        <f t="shared" si="8"/>
        <v>6292246.46</v>
      </c>
      <c r="N17" s="44"/>
    </row>
    <row r="18" spans="1:14">
      <c r="A18" s="428" t="s">
        <v>611</v>
      </c>
      <c r="B18" s="433" t="s">
        <v>596</v>
      </c>
      <c r="C18" s="431" t="s">
        <v>643</v>
      </c>
      <c r="D18" s="431">
        <v>850</v>
      </c>
      <c r="E18" s="434">
        <f>'FDN LILO TL'!E44</f>
        <v>1032.8771999999999</v>
      </c>
      <c r="F18" s="434">
        <f>'FDN MCT TL'!E46</f>
        <v>2017.2648000000002</v>
      </c>
      <c r="G18" s="440">
        <f t="shared" si="0"/>
        <v>3050.1419999999998</v>
      </c>
      <c r="H18" s="519">
        <v>1</v>
      </c>
      <c r="I18" s="435">
        <f t="shared" si="5"/>
        <v>0.09</v>
      </c>
      <c r="J18" s="435">
        <f t="shared" si="6"/>
        <v>0.09</v>
      </c>
      <c r="K18" s="435">
        <f t="shared" si="7"/>
        <v>1.1800000000000002</v>
      </c>
      <c r="L18" s="436">
        <f t="shared" si="8"/>
        <v>3599.17</v>
      </c>
      <c r="N18" s="44"/>
    </row>
    <row r="19" spans="1:14">
      <c r="A19" s="428" t="s">
        <v>755</v>
      </c>
      <c r="B19" s="433" t="s">
        <v>756</v>
      </c>
      <c r="C19" s="431" t="s">
        <v>643</v>
      </c>
      <c r="D19" s="431">
        <v>425</v>
      </c>
      <c r="E19" s="434">
        <f>'FDN LILO TL'!E45</f>
        <v>619.72679999999991</v>
      </c>
      <c r="F19" s="434">
        <f>'FDN MCT TL'!E47</f>
        <v>1210.3596</v>
      </c>
      <c r="G19" s="440">
        <f t="shared" si="0"/>
        <v>1830.0863999999999</v>
      </c>
      <c r="H19" s="519">
        <v>1565</v>
      </c>
      <c r="I19" s="435">
        <f t="shared" si="5"/>
        <v>140.85</v>
      </c>
      <c r="J19" s="435">
        <f t="shared" si="6"/>
        <v>140.85</v>
      </c>
      <c r="K19" s="435">
        <f t="shared" si="7"/>
        <v>1846.6999999999998</v>
      </c>
      <c r="L19" s="436">
        <f t="shared" si="8"/>
        <v>3379620.55</v>
      </c>
      <c r="N19" s="44"/>
    </row>
    <row r="20" spans="1:14">
      <c r="A20" s="428" t="s">
        <v>757</v>
      </c>
      <c r="B20" s="433" t="s">
        <v>758</v>
      </c>
      <c r="C20" s="431" t="s">
        <v>643</v>
      </c>
      <c r="D20" s="431">
        <v>2550</v>
      </c>
      <c r="E20" s="434">
        <f>'FDN LILO TL'!E46</f>
        <v>516.43920000000003</v>
      </c>
      <c r="F20" s="434">
        <f>'FDN MCT TL'!E48</f>
        <v>1008.6324000000001</v>
      </c>
      <c r="G20" s="440">
        <f t="shared" si="0"/>
        <v>1525.0716000000002</v>
      </c>
      <c r="H20" s="519">
        <v>1565</v>
      </c>
      <c r="I20" s="435">
        <f t="shared" si="5"/>
        <v>140.85</v>
      </c>
      <c r="J20" s="435">
        <f t="shared" si="6"/>
        <v>140.85</v>
      </c>
      <c r="K20" s="435">
        <f t="shared" si="7"/>
        <v>1846.6999999999998</v>
      </c>
      <c r="L20" s="436">
        <f t="shared" si="8"/>
        <v>2816349.72</v>
      </c>
      <c r="N20" s="44"/>
    </row>
    <row r="21" spans="1:14" ht="47.25">
      <c r="A21" s="428" t="s">
        <v>759</v>
      </c>
      <c r="B21" s="421" t="s">
        <v>760</v>
      </c>
      <c r="C21" s="423"/>
      <c r="D21" s="423"/>
      <c r="E21" s="423"/>
      <c r="F21" s="423"/>
      <c r="G21" s="427">
        <f t="shared" si="0"/>
        <v>0</v>
      </c>
      <c r="H21" s="438"/>
      <c r="I21" s="435"/>
      <c r="J21" s="438"/>
      <c r="K21" s="435"/>
      <c r="L21" s="439"/>
    </row>
    <row r="22" spans="1:14" ht="47.25">
      <c r="A22" s="428" t="s">
        <v>520</v>
      </c>
      <c r="B22" s="421" t="s">
        <v>761</v>
      </c>
      <c r="C22" s="423"/>
      <c r="D22" s="423"/>
      <c r="E22" s="423"/>
      <c r="F22" s="423"/>
      <c r="G22" s="427">
        <f t="shared" si="0"/>
        <v>0</v>
      </c>
      <c r="H22" s="438"/>
      <c r="I22" s="435"/>
      <c r="J22" s="438"/>
      <c r="K22" s="435"/>
      <c r="L22" s="439"/>
    </row>
    <row r="23" spans="1:14" ht="93" customHeight="1">
      <c r="A23" s="428" t="s">
        <v>762</v>
      </c>
      <c r="B23" s="433" t="s">
        <v>938</v>
      </c>
      <c r="C23" s="431" t="s">
        <v>643</v>
      </c>
      <c r="D23" s="431">
        <v>186.67250000000001</v>
      </c>
      <c r="E23" s="434">
        <f>'FDN LILO TL'!J40</f>
        <v>78.645600000000016</v>
      </c>
      <c r="F23" s="434">
        <f>'FDN MCT TL'!J42</f>
        <v>197.2944</v>
      </c>
      <c r="G23" s="440">
        <f t="shared" si="0"/>
        <v>275.94</v>
      </c>
      <c r="H23" s="519">
        <v>6000</v>
      </c>
      <c r="I23" s="435">
        <f>ROUND(H23*9%,2)</f>
        <v>540</v>
      </c>
      <c r="J23" s="435">
        <f>ROUND(H23*9%,2)</f>
        <v>540</v>
      </c>
      <c r="K23" s="435">
        <f>H23+I23+J23</f>
        <v>7080</v>
      </c>
      <c r="L23" s="436">
        <f>ROUND(K23*G23,2)</f>
        <v>1953655.2</v>
      </c>
      <c r="N23" s="44"/>
    </row>
    <row r="24" spans="1:14" ht="132" customHeight="1">
      <c r="A24" s="428" t="s">
        <v>763</v>
      </c>
      <c r="B24" s="433" t="s">
        <v>939</v>
      </c>
      <c r="C24" s="431" t="s">
        <v>643</v>
      </c>
      <c r="D24" s="431">
        <v>1467.7080000000001</v>
      </c>
      <c r="E24" s="434">
        <f>'FDN LILO TL'!L40</f>
        <v>811.62119999999982</v>
      </c>
      <c r="F24" s="434">
        <f>'FDN MCT TL'!L25</f>
        <v>897.62159999999994</v>
      </c>
      <c r="G24" s="440">
        <f t="shared" si="0"/>
        <v>1709.2427999999998</v>
      </c>
      <c r="H24" s="519">
        <v>8500</v>
      </c>
      <c r="I24" s="435">
        <f t="shared" ref="I24:I27" si="9">ROUND(H24*9%,2)</f>
        <v>765</v>
      </c>
      <c r="J24" s="435">
        <f t="shared" ref="J24:J27" si="10">ROUND(H24*9%,2)</f>
        <v>765</v>
      </c>
      <c r="K24" s="435">
        <f t="shared" ref="K24:K27" si="11">H24+I24+J24</f>
        <v>10030</v>
      </c>
      <c r="L24" s="436">
        <f t="shared" ref="L24:L27" si="12">ROUND(K24*G24,2)</f>
        <v>17143705.280000001</v>
      </c>
    </row>
    <row r="25" spans="1:14" ht="110.25" customHeight="1">
      <c r="A25" s="428" t="s">
        <v>764</v>
      </c>
      <c r="B25" s="433" t="s">
        <v>940</v>
      </c>
      <c r="C25" s="431" t="s">
        <v>643</v>
      </c>
      <c r="D25" s="431">
        <v>346.62900000000002</v>
      </c>
      <c r="E25" s="434">
        <v>0</v>
      </c>
      <c r="F25" s="434">
        <v>0</v>
      </c>
      <c r="G25" s="440">
        <f t="shared" si="0"/>
        <v>0</v>
      </c>
      <c r="H25" s="519">
        <v>1</v>
      </c>
      <c r="I25" s="435">
        <f t="shared" si="9"/>
        <v>0.09</v>
      </c>
      <c r="J25" s="435">
        <f t="shared" si="10"/>
        <v>0.09</v>
      </c>
      <c r="K25" s="435">
        <f t="shared" si="11"/>
        <v>1.1800000000000002</v>
      </c>
      <c r="L25" s="436">
        <f t="shared" si="12"/>
        <v>0</v>
      </c>
    </row>
    <row r="26" spans="1:14" s="504" customFormat="1" ht="116.25" customHeight="1">
      <c r="A26" s="497" t="s">
        <v>1335</v>
      </c>
      <c r="B26" s="498" t="s">
        <v>1023</v>
      </c>
      <c r="C26" s="499" t="s">
        <v>643</v>
      </c>
      <c r="D26" s="500">
        <v>0</v>
      </c>
      <c r="E26" s="500">
        <v>0</v>
      </c>
      <c r="F26" s="500">
        <f>'FDN MCT TL'!L42</f>
        <v>561.22800000000007</v>
      </c>
      <c r="G26" s="501">
        <f t="shared" si="0"/>
        <v>561.22800000000007</v>
      </c>
      <c r="H26" s="522">
        <v>10266.65</v>
      </c>
      <c r="I26" s="502">
        <f t="shared" si="9"/>
        <v>924</v>
      </c>
      <c r="J26" s="502">
        <f t="shared" si="10"/>
        <v>924</v>
      </c>
      <c r="K26" s="502">
        <f t="shared" si="11"/>
        <v>12114.65</v>
      </c>
      <c r="L26" s="503">
        <f t="shared" si="12"/>
        <v>6799080.79</v>
      </c>
      <c r="M26" s="505" t="s">
        <v>1024</v>
      </c>
      <c r="N26" s="504" t="s">
        <v>1333</v>
      </c>
    </row>
    <row r="27" spans="1:14" ht="47.25">
      <c r="A27" s="428" t="s">
        <v>765</v>
      </c>
      <c r="B27" s="433" t="s">
        <v>941</v>
      </c>
      <c r="C27" s="431" t="s">
        <v>597</v>
      </c>
      <c r="D27" s="431">
        <v>58.982999999999997</v>
      </c>
      <c r="E27" s="434">
        <f>'FDN LILO TL'!N40</f>
        <v>16.772400000000001</v>
      </c>
      <c r="F27" s="434">
        <f>'FDN MCT TL'!N42</f>
        <v>59.821199999999997</v>
      </c>
      <c r="G27" s="440">
        <f t="shared" si="0"/>
        <v>76.593599999999995</v>
      </c>
      <c r="H27" s="519">
        <v>1</v>
      </c>
      <c r="I27" s="435">
        <f t="shared" si="9"/>
        <v>0.09</v>
      </c>
      <c r="J27" s="435">
        <f t="shared" si="10"/>
        <v>0.09</v>
      </c>
      <c r="K27" s="435">
        <f t="shared" si="11"/>
        <v>1.1800000000000002</v>
      </c>
      <c r="L27" s="436">
        <f t="shared" si="12"/>
        <v>90.38</v>
      </c>
    </row>
    <row r="28" spans="1:14">
      <c r="A28" s="428" t="s">
        <v>766</v>
      </c>
      <c r="B28" s="421" t="s">
        <v>599</v>
      </c>
      <c r="C28" s="423"/>
      <c r="D28" s="423"/>
      <c r="E28" s="423"/>
      <c r="F28" s="423"/>
      <c r="G28" s="427">
        <f t="shared" si="0"/>
        <v>0</v>
      </c>
      <c r="H28" s="438"/>
      <c r="I28" s="435"/>
      <c r="J28" s="438"/>
      <c r="K28" s="435"/>
      <c r="L28" s="439"/>
    </row>
    <row r="29" spans="1:14">
      <c r="A29" s="428" t="s">
        <v>767</v>
      </c>
      <c r="B29" s="433" t="s">
        <v>768</v>
      </c>
      <c r="C29" s="431" t="s">
        <v>561</v>
      </c>
      <c r="D29" s="431">
        <v>120</v>
      </c>
      <c r="E29" s="431">
        <v>0</v>
      </c>
      <c r="F29" s="431">
        <v>0</v>
      </c>
      <c r="G29" s="427">
        <f t="shared" si="0"/>
        <v>0</v>
      </c>
      <c r="H29" s="519">
        <v>1</v>
      </c>
      <c r="I29" s="435">
        <f>ROUND(H29*9%,2)</f>
        <v>0.09</v>
      </c>
      <c r="J29" s="435">
        <f>ROUND(H29*9%,2)</f>
        <v>0.09</v>
      </c>
      <c r="K29" s="435">
        <f>H29+I29+J29</f>
        <v>1.1800000000000002</v>
      </c>
      <c r="L29" s="436">
        <f>ROUND(K29*G29,2)</f>
        <v>0</v>
      </c>
    </row>
    <row r="30" spans="1:14">
      <c r="A30" s="428" t="s">
        <v>769</v>
      </c>
      <c r="B30" s="433" t="s">
        <v>770</v>
      </c>
      <c r="C30" s="431" t="s">
        <v>561</v>
      </c>
      <c r="D30" s="431">
        <v>150</v>
      </c>
      <c r="E30" s="431">
        <v>0</v>
      </c>
      <c r="F30" s="431">
        <v>0</v>
      </c>
      <c r="G30" s="427">
        <f t="shared" si="0"/>
        <v>0</v>
      </c>
      <c r="H30" s="519">
        <v>1</v>
      </c>
      <c r="I30" s="435">
        <f t="shared" ref="I30:I33" si="13">ROUND(H30*9%,2)</f>
        <v>0.09</v>
      </c>
      <c r="J30" s="435">
        <f t="shared" ref="J30:J33" si="14">ROUND(H30*9%,2)</f>
        <v>0.09</v>
      </c>
      <c r="K30" s="435">
        <f t="shared" ref="K30:K33" si="15">H30+I30+J30</f>
        <v>1.1800000000000002</v>
      </c>
      <c r="L30" s="436">
        <f t="shared" ref="L30:L33" si="16">ROUND(K30*G30,2)</f>
        <v>0</v>
      </c>
    </row>
    <row r="31" spans="1:14">
      <c r="A31" s="428" t="s">
        <v>771</v>
      </c>
      <c r="B31" s="433" t="s">
        <v>772</v>
      </c>
      <c r="C31" s="431" t="s">
        <v>561</v>
      </c>
      <c r="D31" s="431">
        <v>120</v>
      </c>
      <c r="E31" s="431">
        <v>0</v>
      </c>
      <c r="F31" s="431">
        <v>0</v>
      </c>
      <c r="G31" s="427">
        <f t="shared" si="0"/>
        <v>0</v>
      </c>
      <c r="H31" s="519">
        <v>1</v>
      </c>
      <c r="I31" s="435">
        <f t="shared" si="13"/>
        <v>0.09</v>
      </c>
      <c r="J31" s="435">
        <f t="shared" si="14"/>
        <v>0.09</v>
      </c>
      <c r="K31" s="435">
        <f t="shared" si="15"/>
        <v>1.1800000000000002</v>
      </c>
      <c r="L31" s="436">
        <f t="shared" si="16"/>
        <v>0</v>
      </c>
    </row>
    <row r="32" spans="1:14">
      <c r="A32" s="428" t="s">
        <v>773</v>
      </c>
      <c r="B32" s="433" t="s">
        <v>774</v>
      </c>
      <c r="C32" s="431" t="s">
        <v>561</v>
      </c>
      <c r="D32" s="431">
        <v>480</v>
      </c>
      <c r="E32" s="431">
        <v>0</v>
      </c>
      <c r="F32" s="431">
        <v>0</v>
      </c>
      <c r="G32" s="427">
        <f t="shared" si="0"/>
        <v>0</v>
      </c>
      <c r="H32" s="519">
        <v>1</v>
      </c>
      <c r="I32" s="435">
        <f t="shared" si="13"/>
        <v>0.09</v>
      </c>
      <c r="J32" s="435">
        <f t="shared" si="14"/>
        <v>0.09</v>
      </c>
      <c r="K32" s="435">
        <f t="shared" si="15"/>
        <v>1.1800000000000002</v>
      </c>
      <c r="L32" s="436">
        <f t="shared" si="16"/>
        <v>0</v>
      </c>
    </row>
    <row r="33" spans="1:12" ht="31.5">
      <c r="A33" s="428" t="s">
        <v>775</v>
      </c>
      <c r="B33" s="433" t="s">
        <v>776</v>
      </c>
      <c r="C33" s="431" t="s">
        <v>85</v>
      </c>
      <c r="D33" s="431">
        <v>15</v>
      </c>
      <c r="E33" s="431">
        <v>0</v>
      </c>
      <c r="F33" s="431">
        <v>0</v>
      </c>
      <c r="G33" s="427">
        <f t="shared" si="0"/>
        <v>0</v>
      </c>
      <c r="H33" s="519">
        <v>1</v>
      </c>
      <c r="I33" s="435">
        <f t="shared" si="13"/>
        <v>0.09</v>
      </c>
      <c r="J33" s="435">
        <f t="shared" si="14"/>
        <v>0.09</v>
      </c>
      <c r="K33" s="435">
        <f t="shared" si="15"/>
        <v>1.1800000000000002</v>
      </c>
      <c r="L33" s="436">
        <f t="shared" si="16"/>
        <v>0</v>
      </c>
    </row>
    <row r="34" spans="1:12">
      <c r="A34" s="428" t="s">
        <v>777</v>
      </c>
      <c r="B34" s="429" t="s">
        <v>778</v>
      </c>
      <c r="C34" s="423"/>
      <c r="D34" s="423"/>
      <c r="E34" s="423"/>
      <c r="F34" s="423"/>
      <c r="G34" s="427">
        <f t="shared" si="0"/>
        <v>0</v>
      </c>
      <c r="H34" s="438"/>
      <c r="I34" s="435"/>
      <c r="J34" s="438"/>
      <c r="K34" s="435"/>
      <c r="L34" s="439"/>
    </row>
    <row r="35" spans="1:12">
      <c r="A35" s="428" t="s">
        <v>779</v>
      </c>
      <c r="B35" s="441" t="s">
        <v>780</v>
      </c>
      <c r="C35" s="431" t="s">
        <v>643</v>
      </c>
      <c r="D35" s="431">
        <v>50</v>
      </c>
      <c r="E35" s="431">
        <v>50</v>
      </c>
      <c r="F35" s="431">
        <v>50</v>
      </c>
      <c r="G35" s="427">
        <f t="shared" si="0"/>
        <v>100</v>
      </c>
      <c r="H35" s="519">
        <v>1</v>
      </c>
      <c r="I35" s="435">
        <f>ROUND(H35*9%,2)</f>
        <v>0.09</v>
      </c>
      <c r="J35" s="435">
        <f>ROUND(H35*9%,2)</f>
        <v>0.09</v>
      </c>
      <c r="K35" s="435">
        <f>H35+I35+J35</f>
        <v>1.1800000000000002</v>
      </c>
      <c r="L35" s="436">
        <f>ROUND(K35*G35,2)</f>
        <v>118</v>
      </c>
    </row>
    <row r="36" spans="1:12">
      <c r="A36" s="428" t="s">
        <v>781</v>
      </c>
      <c r="B36" s="441" t="s">
        <v>782</v>
      </c>
      <c r="C36" s="431" t="s">
        <v>643</v>
      </c>
      <c r="D36" s="431">
        <v>500</v>
      </c>
      <c r="E36" s="431">
        <v>500</v>
      </c>
      <c r="F36" s="431">
        <v>500</v>
      </c>
      <c r="G36" s="427">
        <f t="shared" si="0"/>
        <v>1000</v>
      </c>
      <c r="H36" s="519">
        <v>1</v>
      </c>
      <c r="I36" s="435">
        <f t="shared" ref="I36:I39" si="17">ROUND(H36*9%,2)</f>
        <v>0.09</v>
      </c>
      <c r="J36" s="435">
        <f t="shared" ref="J36:J39" si="18">ROUND(H36*9%,2)</f>
        <v>0.09</v>
      </c>
      <c r="K36" s="435">
        <f t="shared" ref="K36:K39" si="19">H36+I36+J36</f>
        <v>1.1800000000000002</v>
      </c>
      <c r="L36" s="436">
        <f t="shared" ref="L36:L39" si="20">ROUND(K36*G36,2)</f>
        <v>1180</v>
      </c>
    </row>
    <row r="37" spans="1:12">
      <c r="A37" s="428" t="s">
        <v>783</v>
      </c>
      <c r="B37" s="441" t="s">
        <v>784</v>
      </c>
      <c r="C37" s="431" t="s">
        <v>643</v>
      </c>
      <c r="D37" s="431">
        <v>1000</v>
      </c>
      <c r="E37" s="434">
        <f>'FDN LILO TL'!S40</f>
        <v>4274.1203999999998</v>
      </c>
      <c r="F37" s="434">
        <f>'FDN MCT TL'!S42</f>
        <v>8430.1824000000015</v>
      </c>
      <c r="G37" s="427">
        <f t="shared" si="0"/>
        <v>12704.302800000001</v>
      </c>
      <c r="H37" s="519">
        <v>550</v>
      </c>
      <c r="I37" s="435">
        <f t="shared" si="17"/>
        <v>49.5</v>
      </c>
      <c r="J37" s="435">
        <f t="shared" si="18"/>
        <v>49.5</v>
      </c>
      <c r="K37" s="435">
        <f t="shared" si="19"/>
        <v>649</v>
      </c>
      <c r="L37" s="436">
        <f t="shared" si="20"/>
        <v>8245092.5199999996</v>
      </c>
    </row>
    <row r="38" spans="1:12" ht="31.5">
      <c r="A38" s="428" t="s">
        <v>785</v>
      </c>
      <c r="B38" s="429" t="s">
        <v>942</v>
      </c>
      <c r="C38" s="431" t="s">
        <v>786</v>
      </c>
      <c r="D38" s="431">
        <v>5000</v>
      </c>
      <c r="E38" s="434">
        <f>'FDN LILO TL'!P40</f>
        <v>6942.72</v>
      </c>
      <c r="F38" s="434">
        <f>'FDN MCT TL'!P42</f>
        <v>12404.640000000001</v>
      </c>
      <c r="G38" s="427">
        <f t="shared" si="0"/>
        <v>19347.36</v>
      </c>
      <c r="H38" s="519">
        <v>250</v>
      </c>
      <c r="I38" s="435">
        <f t="shared" si="17"/>
        <v>22.5</v>
      </c>
      <c r="J38" s="435">
        <f t="shared" si="18"/>
        <v>22.5</v>
      </c>
      <c r="K38" s="435">
        <f t="shared" si="19"/>
        <v>295</v>
      </c>
      <c r="L38" s="436">
        <f t="shared" si="20"/>
        <v>5707471.2000000002</v>
      </c>
    </row>
    <row r="39" spans="1:12" ht="47.25">
      <c r="A39" s="428" t="s">
        <v>787</v>
      </c>
      <c r="B39" s="433" t="s">
        <v>943</v>
      </c>
      <c r="C39" s="431" t="s">
        <v>788</v>
      </c>
      <c r="D39" s="431">
        <v>100000</v>
      </c>
      <c r="E39" s="431">
        <v>50000</v>
      </c>
      <c r="F39" s="431">
        <v>50000</v>
      </c>
      <c r="G39" s="423">
        <f t="shared" si="0"/>
        <v>100000</v>
      </c>
      <c r="H39" s="519">
        <v>1</v>
      </c>
      <c r="I39" s="435">
        <f t="shared" si="17"/>
        <v>0.09</v>
      </c>
      <c r="J39" s="435">
        <f t="shared" si="18"/>
        <v>0.09</v>
      </c>
      <c r="K39" s="435">
        <f t="shared" si="19"/>
        <v>1.1800000000000002</v>
      </c>
      <c r="L39" s="436">
        <f t="shared" si="20"/>
        <v>118000</v>
      </c>
    </row>
    <row r="40" spans="1:12">
      <c r="A40" s="428" t="s">
        <v>789</v>
      </c>
      <c r="B40" s="433" t="s">
        <v>944</v>
      </c>
      <c r="C40" s="423"/>
      <c r="D40" s="423"/>
      <c r="E40" s="423"/>
      <c r="F40" s="423"/>
      <c r="G40" s="427">
        <f t="shared" si="0"/>
        <v>0</v>
      </c>
      <c r="H40" s="438"/>
      <c r="I40" s="435"/>
      <c r="J40" s="438"/>
      <c r="K40" s="435"/>
      <c r="L40" s="439"/>
    </row>
    <row r="41" spans="1:12">
      <c r="A41" s="428" t="s">
        <v>790</v>
      </c>
      <c r="B41" s="433" t="s">
        <v>791</v>
      </c>
      <c r="C41" s="431" t="s">
        <v>792</v>
      </c>
      <c r="D41" s="431">
        <v>1500</v>
      </c>
      <c r="E41" s="431">
        <v>500</v>
      </c>
      <c r="F41" s="431">
        <v>1000</v>
      </c>
      <c r="G41" s="423">
        <f t="shared" si="0"/>
        <v>1500</v>
      </c>
      <c r="H41" s="519">
        <v>120</v>
      </c>
      <c r="I41" s="435">
        <f>ROUND(H41*9%,2)</f>
        <v>10.8</v>
      </c>
      <c r="J41" s="435">
        <f>ROUND(H41*9%,2)</f>
        <v>10.8</v>
      </c>
      <c r="K41" s="435">
        <f>H41+I41+J41</f>
        <v>141.60000000000002</v>
      </c>
      <c r="L41" s="436">
        <f>ROUND(K41*G41,2)</f>
        <v>212400</v>
      </c>
    </row>
    <row r="42" spans="1:12">
      <c r="A42" s="428" t="s">
        <v>793</v>
      </c>
      <c r="B42" s="421" t="s">
        <v>794</v>
      </c>
      <c r="C42" s="423"/>
      <c r="D42" s="423"/>
      <c r="E42" s="423"/>
      <c r="F42" s="423"/>
      <c r="G42" s="427">
        <f t="shared" si="0"/>
        <v>0</v>
      </c>
      <c r="H42" s="438"/>
      <c r="I42" s="435"/>
      <c r="J42" s="438"/>
      <c r="K42" s="435"/>
      <c r="L42" s="439"/>
    </row>
    <row r="43" spans="1:12" ht="47.25">
      <c r="A43" s="428" t="s">
        <v>795</v>
      </c>
      <c r="B43" s="433" t="s">
        <v>796</v>
      </c>
      <c r="C43" s="431" t="s">
        <v>366</v>
      </c>
      <c r="D43" s="431">
        <v>66000</v>
      </c>
      <c r="E43" s="431">
        <f>'FDN LILO TL'!R40</f>
        <v>41365</v>
      </c>
      <c r="F43" s="450">
        <f>'FDN MCT TL'!R42</f>
        <v>85253</v>
      </c>
      <c r="G43" s="427">
        <f t="shared" si="0"/>
        <v>126618</v>
      </c>
      <c r="H43" s="519">
        <v>10</v>
      </c>
      <c r="I43" s="435">
        <f>ROUND(H43*9%,2)</f>
        <v>0.9</v>
      </c>
      <c r="J43" s="435">
        <f>ROUND(H43*9%,2)</f>
        <v>0.9</v>
      </c>
      <c r="K43" s="435">
        <f>H43+I43+J43</f>
        <v>11.8</v>
      </c>
      <c r="L43" s="436">
        <f>ROUND(K43*G43,2)</f>
        <v>1494092.4</v>
      </c>
    </row>
    <row r="44" spans="1:12">
      <c r="A44" s="428" t="s">
        <v>797</v>
      </c>
      <c r="B44" s="421" t="s">
        <v>798</v>
      </c>
      <c r="C44" s="423"/>
      <c r="D44" s="423"/>
      <c r="E44" s="423"/>
      <c r="F44" s="423"/>
      <c r="G44" s="427">
        <f t="shared" si="0"/>
        <v>0</v>
      </c>
      <c r="H44" s="438"/>
      <c r="I44" s="435"/>
      <c r="J44" s="438"/>
      <c r="K44" s="435"/>
      <c r="L44" s="439"/>
    </row>
    <row r="45" spans="1:12" ht="63">
      <c r="A45" s="428" t="s">
        <v>799</v>
      </c>
      <c r="B45" s="433" t="s">
        <v>800</v>
      </c>
      <c r="C45" s="431" t="s">
        <v>786</v>
      </c>
      <c r="D45" s="431">
        <v>200</v>
      </c>
      <c r="E45" s="431">
        <v>200</v>
      </c>
      <c r="F45" s="431">
        <v>200</v>
      </c>
      <c r="G45" s="427">
        <f t="shared" si="0"/>
        <v>400</v>
      </c>
      <c r="H45" s="519">
        <v>250</v>
      </c>
      <c r="I45" s="435">
        <f>ROUND(H45*9%,2)</f>
        <v>22.5</v>
      </c>
      <c r="J45" s="435">
        <f>ROUND(H45*9%,2)</f>
        <v>22.5</v>
      </c>
      <c r="K45" s="435">
        <f>H45+I45+J45</f>
        <v>295</v>
      </c>
      <c r="L45" s="436">
        <f>ROUND(K45*G45,2)</f>
        <v>118000</v>
      </c>
    </row>
    <row r="46" spans="1:12" ht="99.75" customHeight="1">
      <c r="A46" s="428" t="s">
        <v>801</v>
      </c>
      <c r="B46" s="421" t="s">
        <v>802</v>
      </c>
      <c r="C46" s="423"/>
      <c r="D46" s="423"/>
      <c r="E46" s="423"/>
      <c r="F46" s="423"/>
      <c r="G46" s="427">
        <f t="shared" si="0"/>
        <v>0</v>
      </c>
      <c r="H46" s="438"/>
      <c r="I46" s="435"/>
      <c r="J46" s="438"/>
      <c r="K46" s="435"/>
      <c r="L46" s="439"/>
    </row>
    <row r="47" spans="1:12">
      <c r="A47" s="428" t="s">
        <v>803</v>
      </c>
      <c r="B47" s="433" t="s">
        <v>804</v>
      </c>
      <c r="C47" s="431" t="s">
        <v>643</v>
      </c>
      <c r="D47" s="431">
        <v>700</v>
      </c>
      <c r="E47" s="431">
        <v>700</v>
      </c>
      <c r="F47" s="431">
        <v>700</v>
      </c>
      <c r="G47" s="427">
        <f t="shared" si="0"/>
        <v>1400</v>
      </c>
      <c r="H47" s="519">
        <v>250</v>
      </c>
      <c r="I47" s="435">
        <f>ROUND(H47*9%,2)</f>
        <v>22.5</v>
      </c>
      <c r="J47" s="435">
        <f>ROUND(H47*9%,2)</f>
        <v>22.5</v>
      </c>
      <c r="K47" s="435">
        <f>H47+I47+J47</f>
        <v>295</v>
      </c>
      <c r="L47" s="436">
        <f>ROUND(K47*G47,2)</f>
        <v>413000</v>
      </c>
    </row>
    <row r="48" spans="1:12">
      <c r="A48" s="428" t="s">
        <v>805</v>
      </c>
      <c r="B48" s="433" t="s">
        <v>806</v>
      </c>
      <c r="C48" s="431" t="s">
        <v>643</v>
      </c>
      <c r="D48" s="431">
        <v>70</v>
      </c>
      <c r="E48" s="431">
        <v>70</v>
      </c>
      <c r="F48" s="431">
        <v>70</v>
      </c>
      <c r="G48" s="427">
        <f t="shared" si="0"/>
        <v>140</v>
      </c>
      <c r="H48" s="519">
        <v>6000</v>
      </c>
      <c r="I48" s="435">
        <f t="shared" ref="I48:I53" si="21">ROUND(H48*9%,2)</f>
        <v>540</v>
      </c>
      <c r="J48" s="435">
        <f t="shared" ref="J48:J51" si="22">ROUND(H48*9%,2)</f>
        <v>540</v>
      </c>
      <c r="K48" s="435">
        <f t="shared" ref="K48:K51" si="23">H48+I48+J48</f>
        <v>7080</v>
      </c>
      <c r="L48" s="436">
        <f t="shared" ref="L48:L51" si="24">ROUND(K48*G48,2)</f>
        <v>991200</v>
      </c>
    </row>
    <row r="49" spans="1:12">
      <c r="A49" s="428" t="s">
        <v>807</v>
      </c>
      <c r="B49" s="433" t="s">
        <v>808</v>
      </c>
      <c r="C49" s="431" t="s">
        <v>643</v>
      </c>
      <c r="D49" s="431">
        <v>40</v>
      </c>
      <c r="E49" s="431">
        <v>40</v>
      </c>
      <c r="F49" s="431">
        <v>40</v>
      </c>
      <c r="G49" s="427">
        <f t="shared" si="0"/>
        <v>80</v>
      </c>
      <c r="H49" s="519">
        <v>7000</v>
      </c>
      <c r="I49" s="435">
        <f t="shared" si="21"/>
        <v>630</v>
      </c>
      <c r="J49" s="435">
        <f t="shared" si="22"/>
        <v>630</v>
      </c>
      <c r="K49" s="435">
        <f t="shared" si="23"/>
        <v>8260</v>
      </c>
      <c r="L49" s="436">
        <f t="shared" si="24"/>
        <v>660800</v>
      </c>
    </row>
    <row r="50" spans="1:12">
      <c r="A50" s="428" t="s">
        <v>809</v>
      </c>
      <c r="B50" s="433" t="s">
        <v>810</v>
      </c>
      <c r="C50" s="431" t="s">
        <v>643</v>
      </c>
      <c r="D50" s="431">
        <v>500</v>
      </c>
      <c r="E50" s="431">
        <v>500</v>
      </c>
      <c r="F50" s="431">
        <v>500</v>
      </c>
      <c r="G50" s="427">
        <f t="shared" si="0"/>
        <v>1000</v>
      </c>
      <c r="H50" s="519">
        <v>3500</v>
      </c>
      <c r="I50" s="435">
        <f t="shared" si="21"/>
        <v>315</v>
      </c>
      <c r="J50" s="435">
        <f t="shared" si="22"/>
        <v>315</v>
      </c>
      <c r="K50" s="435">
        <f t="shared" si="23"/>
        <v>4130</v>
      </c>
      <c r="L50" s="436">
        <f t="shared" si="24"/>
        <v>4130000</v>
      </c>
    </row>
    <row r="51" spans="1:12">
      <c r="A51" s="428" t="s">
        <v>811</v>
      </c>
      <c r="B51" s="433" t="s">
        <v>812</v>
      </c>
      <c r="C51" s="431" t="s">
        <v>643</v>
      </c>
      <c r="D51" s="431">
        <v>120</v>
      </c>
      <c r="E51" s="431">
        <v>120</v>
      </c>
      <c r="F51" s="431">
        <v>120</v>
      </c>
      <c r="G51" s="427">
        <f t="shared" si="0"/>
        <v>240</v>
      </c>
      <c r="H51" s="519">
        <v>3000</v>
      </c>
      <c r="I51" s="435">
        <f t="shared" si="21"/>
        <v>270</v>
      </c>
      <c r="J51" s="435">
        <f t="shared" si="22"/>
        <v>270</v>
      </c>
      <c r="K51" s="435">
        <f t="shared" si="23"/>
        <v>3540</v>
      </c>
      <c r="L51" s="436">
        <f t="shared" si="24"/>
        <v>849600</v>
      </c>
    </row>
    <row r="52" spans="1:12" ht="94.5">
      <c r="A52" s="442">
        <v>11</v>
      </c>
      <c r="B52" s="443" t="s">
        <v>945</v>
      </c>
      <c r="C52" s="442" t="s">
        <v>813</v>
      </c>
      <c r="D52" s="442">
        <v>1</v>
      </c>
      <c r="E52" s="442">
        <v>1</v>
      </c>
      <c r="F52" s="442">
        <v>1</v>
      </c>
      <c r="G52" s="427">
        <f t="shared" si="0"/>
        <v>2</v>
      </c>
      <c r="H52" s="519">
        <v>300000</v>
      </c>
      <c r="I52" s="435">
        <f>ROUND(H52*9%,2)</f>
        <v>27000</v>
      </c>
      <c r="J52" s="435">
        <f>ROUND(H52*9%,2)</f>
        <v>27000</v>
      </c>
      <c r="K52" s="435">
        <f>H52+I52+J52</f>
        <v>354000</v>
      </c>
      <c r="L52" s="436">
        <f>ROUND(K52*G52,2)</f>
        <v>708000</v>
      </c>
    </row>
    <row r="53" spans="1:12" ht="31.5">
      <c r="A53" s="442">
        <v>12</v>
      </c>
      <c r="B53" s="443" t="s">
        <v>814</v>
      </c>
      <c r="C53" s="442" t="s">
        <v>815</v>
      </c>
      <c r="D53" s="442">
        <v>3.9841000000000002</v>
      </c>
      <c r="E53" s="442">
        <v>3.9841000000000002</v>
      </c>
      <c r="F53" s="442">
        <v>3.9841000000000002</v>
      </c>
      <c r="G53" s="427">
        <f t="shared" si="0"/>
        <v>7.9682000000000004</v>
      </c>
      <c r="H53" s="519">
        <v>1</v>
      </c>
      <c r="I53" s="435">
        <f t="shared" si="21"/>
        <v>0.09</v>
      </c>
      <c r="J53" s="435">
        <f t="shared" ref="J53" si="25">ROUND(H53*9%,2)</f>
        <v>0.09</v>
      </c>
      <c r="K53" s="435">
        <f t="shared" ref="K53" si="26">H53+I53+J53</f>
        <v>1.1800000000000002</v>
      </c>
      <c r="L53" s="436">
        <f t="shared" ref="L53" si="27">ROUND(K53*G53,2)</f>
        <v>9.4</v>
      </c>
    </row>
    <row r="54" spans="1:12">
      <c r="A54" s="442">
        <v>13</v>
      </c>
      <c r="B54" s="443" t="s">
        <v>816</v>
      </c>
      <c r="C54" s="423"/>
      <c r="D54" s="423"/>
      <c r="E54" s="423"/>
      <c r="F54" s="423"/>
      <c r="G54" s="427">
        <f t="shared" si="0"/>
        <v>0</v>
      </c>
      <c r="H54" s="438"/>
      <c r="I54" s="435"/>
      <c r="J54" s="438"/>
      <c r="K54" s="435"/>
      <c r="L54" s="439"/>
    </row>
    <row r="55" spans="1:12">
      <c r="A55" s="442">
        <v>13.1</v>
      </c>
      <c r="B55" s="443" t="s">
        <v>817</v>
      </c>
      <c r="C55" s="442" t="s">
        <v>746</v>
      </c>
      <c r="D55" s="442">
        <v>66</v>
      </c>
      <c r="E55" s="442">
        <v>27</v>
      </c>
      <c r="F55" s="442">
        <v>53</v>
      </c>
      <c r="G55" s="427">
        <f t="shared" si="0"/>
        <v>80</v>
      </c>
      <c r="H55" s="519">
        <v>1</v>
      </c>
      <c r="I55" s="435">
        <f>ROUND(H55*9%,2)</f>
        <v>0.09</v>
      </c>
      <c r="J55" s="435">
        <f>ROUND(H55*9%,2)</f>
        <v>0.09</v>
      </c>
      <c r="K55" s="435">
        <f>H55+I55+J55</f>
        <v>1.1800000000000002</v>
      </c>
      <c r="L55" s="436">
        <f>ROUND(K55*G55,2)</f>
        <v>94.4</v>
      </c>
    </row>
    <row r="56" spans="1:12">
      <c r="A56" s="442">
        <v>13.2</v>
      </c>
      <c r="B56" s="443" t="s">
        <v>818</v>
      </c>
      <c r="C56" s="442" t="s">
        <v>819</v>
      </c>
      <c r="D56" s="442">
        <v>17.457000000000001</v>
      </c>
      <c r="E56" s="442">
        <v>7.52</v>
      </c>
      <c r="F56" s="442">
        <v>14.654999999999999</v>
      </c>
      <c r="G56" s="427">
        <f t="shared" si="0"/>
        <v>22.174999999999997</v>
      </c>
      <c r="H56" s="519">
        <v>1</v>
      </c>
      <c r="I56" s="435">
        <f>ROUND(H56*9%,2)</f>
        <v>0.09</v>
      </c>
      <c r="J56" s="435">
        <f>ROUND(H56*9%,2)</f>
        <v>0.09</v>
      </c>
      <c r="K56" s="435">
        <f>H56+I56+J56</f>
        <v>1.1800000000000002</v>
      </c>
      <c r="L56" s="436">
        <f>ROUND(K56*G56,2)</f>
        <v>26.17</v>
      </c>
    </row>
    <row r="57" spans="1:12">
      <c r="A57" s="420" t="s">
        <v>820</v>
      </c>
      <c r="B57" s="429" t="s">
        <v>821</v>
      </c>
      <c r="C57" s="423"/>
      <c r="D57" s="423"/>
      <c r="E57" s="423"/>
      <c r="F57" s="423"/>
      <c r="G57" s="427"/>
      <c r="H57" s="435"/>
      <c r="I57" s="444"/>
      <c r="J57" s="444"/>
      <c r="K57" s="444"/>
      <c r="L57" s="521">
        <f>SUM(L6:L56)</f>
        <v>79222466.730000019</v>
      </c>
    </row>
  </sheetData>
  <mergeCells count="2">
    <mergeCell ref="A1:L1"/>
    <mergeCell ref="E2:F2"/>
  </mergeCells>
  <dataValidations count="1">
    <dataValidation allowBlank="1" showInputMessage="1" showErrorMessage="1" prompt="Enter numeric values only" sqref="H6:H9 H11:H12 H15:H20 H55:H56 H29:H33 H35:H39 H43 H45 H47:H53 H23:H27"/>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zoomScale="90" zoomScaleNormal="90" workbookViewId="0">
      <selection activeCell="S40" sqref="S40"/>
    </sheetView>
  </sheetViews>
  <sheetFormatPr defaultColWidth="10.28515625" defaultRowHeight="15.75"/>
  <cols>
    <col min="1" max="1" width="15" style="388" customWidth="1"/>
    <col min="2" max="2" width="10.85546875" style="23" bestFit="1" customWidth="1"/>
    <col min="3" max="3" width="12.42578125" style="24" bestFit="1" customWidth="1"/>
    <col min="4" max="4" width="14" style="24" customWidth="1"/>
    <col min="5" max="5" width="12.42578125" style="24" bestFit="1" customWidth="1"/>
    <col min="6" max="7" width="11.28515625" style="24" bestFit="1" customWidth="1"/>
    <col min="8" max="8" width="12.28515625" style="24" bestFit="1" customWidth="1"/>
    <col min="9" max="10" width="10.85546875" style="24" bestFit="1" customWidth="1"/>
    <col min="11" max="11" width="13.7109375" style="24" customWidth="1"/>
    <col min="12" max="12" width="11.28515625" style="24" bestFit="1" customWidth="1"/>
    <col min="13" max="15" width="10.85546875" style="24" bestFit="1" customWidth="1"/>
    <col min="16" max="16" width="12.42578125" style="24" bestFit="1" customWidth="1"/>
    <col min="17" max="17" width="12.140625" style="24" bestFit="1" customWidth="1"/>
    <col min="18" max="18" width="14.28515625" style="24" bestFit="1" customWidth="1"/>
    <col min="19" max="19" width="11.5703125" style="388" bestFit="1" customWidth="1"/>
    <col min="20" max="16384" width="10.28515625" style="388"/>
  </cols>
  <sheetData>
    <row r="1" spans="1:19" ht="63">
      <c r="A1" s="14" t="s">
        <v>947</v>
      </c>
      <c r="B1" s="16" t="s">
        <v>948</v>
      </c>
      <c r="C1" s="17" t="s">
        <v>949</v>
      </c>
      <c r="D1" s="17" t="s">
        <v>950</v>
      </c>
      <c r="E1" s="17" t="s">
        <v>951</v>
      </c>
      <c r="F1" s="17" t="s">
        <v>952</v>
      </c>
      <c r="G1" s="17" t="s">
        <v>953</v>
      </c>
      <c r="H1" s="17" t="s">
        <v>954</v>
      </c>
      <c r="I1" s="17" t="s">
        <v>955</v>
      </c>
      <c r="J1" s="17" t="s">
        <v>956</v>
      </c>
      <c r="K1" s="17" t="s">
        <v>957</v>
      </c>
      <c r="L1" s="17" t="s">
        <v>958</v>
      </c>
      <c r="M1" s="17" t="s">
        <v>959</v>
      </c>
      <c r="N1" s="17" t="s">
        <v>960</v>
      </c>
      <c r="O1" s="17" t="s">
        <v>961</v>
      </c>
      <c r="P1" s="17" t="s">
        <v>962</v>
      </c>
      <c r="Q1" s="17" t="s">
        <v>963</v>
      </c>
      <c r="R1" s="17" t="s">
        <v>964</v>
      </c>
      <c r="S1" s="55" t="s">
        <v>1025</v>
      </c>
    </row>
    <row r="2" spans="1:19" hidden="1">
      <c r="A2" s="15" t="s">
        <v>965</v>
      </c>
      <c r="B2" s="16">
        <v>0</v>
      </c>
      <c r="C2" s="18">
        <v>63.36</v>
      </c>
      <c r="D2" s="18">
        <f>B2*C2</f>
        <v>0</v>
      </c>
      <c r="E2" s="18">
        <f>644.16+22.176</f>
        <v>666.33600000000001</v>
      </c>
      <c r="F2" s="18">
        <f>251.848+1.192</f>
        <v>253.04000000000002</v>
      </c>
      <c r="G2" s="18">
        <f>E2+F2</f>
        <v>919.37599999999998</v>
      </c>
      <c r="H2" s="18">
        <f>B2*(G2/1000)</f>
        <v>0</v>
      </c>
      <c r="I2" s="18">
        <v>0.96799999999999997</v>
      </c>
      <c r="J2" s="18">
        <f>B2*I2</f>
        <v>0</v>
      </c>
      <c r="K2" s="18">
        <v>8.76</v>
      </c>
      <c r="L2" s="18">
        <f>B2*K2</f>
        <v>0</v>
      </c>
      <c r="M2" s="18">
        <v>0.23799999999999999</v>
      </c>
      <c r="N2" s="18">
        <f>B2*M2</f>
        <v>0</v>
      </c>
      <c r="O2" s="18">
        <v>138.88</v>
      </c>
      <c r="P2" s="18">
        <f>B2*O2</f>
        <v>0</v>
      </c>
      <c r="Q2" s="18">
        <v>700</v>
      </c>
      <c r="R2" s="18">
        <f>B2*Q2</f>
        <v>0</v>
      </c>
      <c r="S2" s="57">
        <f>D2-(J2+L2)</f>
        <v>0</v>
      </c>
    </row>
    <row r="3" spans="1:19" hidden="1">
      <c r="A3" s="15" t="s">
        <v>966</v>
      </c>
      <c r="B3" s="16">
        <v>0</v>
      </c>
      <c r="C3" s="18">
        <v>70</v>
      </c>
      <c r="D3" s="18">
        <f t="shared" ref="D3:D38" si="0">B3*C3</f>
        <v>0</v>
      </c>
      <c r="E3" s="18">
        <f t="shared" ref="E3:E4" si="1">644.16+22.176</f>
        <v>666.33600000000001</v>
      </c>
      <c r="F3" s="18">
        <f t="shared" ref="F3:F4" si="2">251.848+1.192</f>
        <v>253.04000000000002</v>
      </c>
      <c r="G3" s="18">
        <f t="shared" ref="G3:G38" si="3">E3+F3</f>
        <v>919.37599999999998</v>
      </c>
      <c r="H3" s="18">
        <f t="shared" ref="H3:H38" si="4">B3*(G3/1000)</f>
        <v>0</v>
      </c>
      <c r="I3" s="18">
        <v>1.0580000000000001</v>
      </c>
      <c r="J3" s="18">
        <f t="shared" ref="J3:J38" si="5">B3*I3</f>
        <v>0</v>
      </c>
      <c r="K3" s="18">
        <v>9.7200000000000006</v>
      </c>
      <c r="L3" s="18">
        <f t="shared" ref="L3:L38" si="6">B3*K3</f>
        <v>0</v>
      </c>
      <c r="M3" s="18">
        <v>0.23799999999999999</v>
      </c>
      <c r="N3" s="18">
        <f t="shared" ref="N3:N38" si="7">B3*M3</f>
        <v>0</v>
      </c>
      <c r="O3" s="18">
        <v>143.36000000000001</v>
      </c>
      <c r="P3" s="18">
        <f t="shared" ref="P3:P38" si="8">B3*O3</f>
        <v>0</v>
      </c>
      <c r="Q3" s="18">
        <v>845</v>
      </c>
      <c r="R3" s="18">
        <f t="shared" ref="R3:R38" si="9">B3*Q3</f>
        <v>0</v>
      </c>
      <c r="S3" s="57">
        <f t="shared" ref="S3:S38" si="10">D3-(J3+L3)</f>
        <v>0</v>
      </c>
    </row>
    <row r="4" spans="1:19" hidden="1">
      <c r="A4" s="15" t="s">
        <v>967</v>
      </c>
      <c r="B4" s="16">
        <v>0</v>
      </c>
      <c r="C4" s="18">
        <v>70</v>
      </c>
      <c r="D4" s="18">
        <f t="shared" si="0"/>
        <v>0</v>
      </c>
      <c r="E4" s="18">
        <f t="shared" si="1"/>
        <v>666.33600000000001</v>
      </c>
      <c r="F4" s="18">
        <f t="shared" si="2"/>
        <v>253.04000000000002</v>
      </c>
      <c r="G4" s="18">
        <f t="shared" si="3"/>
        <v>919.37599999999998</v>
      </c>
      <c r="H4" s="18">
        <f t="shared" si="4"/>
        <v>0</v>
      </c>
      <c r="I4" s="18">
        <v>1.0580000000000001</v>
      </c>
      <c r="J4" s="18">
        <f t="shared" si="5"/>
        <v>0</v>
      </c>
      <c r="K4" s="18">
        <v>9.7200000000000006</v>
      </c>
      <c r="L4" s="18">
        <f t="shared" si="6"/>
        <v>0</v>
      </c>
      <c r="M4" s="18">
        <v>0.23799999999999999</v>
      </c>
      <c r="N4" s="18">
        <f t="shared" si="7"/>
        <v>0</v>
      </c>
      <c r="O4" s="18">
        <v>143.36000000000001</v>
      </c>
      <c r="P4" s="18">
        <f t="shared" si="8"/>
        <v>0</v>
      </c>
      <c r="Q4" s="18">
        <v>982</v>
      </c>
      <c r="R4" s="18">
        <f t="shared" si="9"/>
        <v>0</v>
      </c>
      <c r="S4" s="57">
        <f t="shared" si="10"/>
        <v>0</v>
      </c>
    </row>
    <row r="5" spans="1:19" hidden="1">
      <c r="A5" s="15" t="s">
        <v>968</v>
      </c>
      <c r="B5" s="16">
        <v>0</v>
      </c>
      <c r="C5" s="18">
        <v>104.43</v>
      </c>
      <c r="D5" s="18">
        <f t="shared" si="0"/>
        <v>0</v>
      </c>
      <c r="E5" s="18">
        <f>592.488+20.986</f>
        <v>613.47400000000005</v>
      </c>
      <c r="F5" s="18">
        <f>432.36+1.272</f>
        <v>433.63200000000001</v>
      </c>
      <c r="G5" s="18">
        <f t="shared" si="3"/>
        <v>1047.106</v>
      </c>
      <c r="H5" s="18">
        <f t="shared" si="4"/>
        <v>0</v>
      </c>
      <c r="I5" s="18">
        <v>1.51</v>
      </c>
      <c r="J5" s="18">
        <f t="shared" si="5"/>
        <v>0</v>
      </c>
      <c r="K5" s="18">
        <v>15.49</v>
      </c>
      <c r="L5" s="18">
        <f t="shared" si="6"/>
        <v>0</v>
      </c>
      <c r="M5" s="18">
        <v>0.27</v>
      </c>
      <c r="N5" s="18">
        <f t="shared" si="7"/>
        <v>0</v>
      </c>
      <c r="O5" s="18">
        <v>178.12</v>
      </c>
      <c r="P5" s="18">
        <f t="shared" si="8"/>
        <v>0</v>
      </c>
      <c r="Q5" s="18">
        <v>830</v>
      </c>
      <c r="R5" s="18">
        <f t="shared" si="9"/>
        <v>0</v>
      </c>
      <c r="S5" s="57">
        <f t="shared" si="10"/>
        <v>0</v>
      </c>
    </row>
    <row r="6" spans="1:19" hidden="1">
      <c r="A6" s="15" t="s">
        <v>969</v>
      </c>
      <c r="B6" s="16">
        <v>0</v>
      </c>
      <c r="C6" s="18">
        <v>113.49</v>
      </c>
      <c r="D6" s="18">
        <f t="shared" si="0"/>
        <v>0</v>
      </c>
      <c r="E6" s="18">
        <f t="shared" ref="E6:E7" si="11">592.488+20.986</f>
        <v>613.47400000000005</v>
      </c>
      <c r="F6" s="18">
        <f t="shared" ref="F6:F7" si="12">432.36+1.272</f>
        <v>433.63200000000001</v>
      </c>
      <c r="G6" s="18">
        <f t="shared" si="3"/>
        <v>1047.106</v>
      </c>
      <c r="H6" s="18">
        <f t="shared" si="4"/>
        <v>0</v>
      </c>
      <c r="I6" s="18">
        <v>1.6240000000000001</v>
      </c>
      <c r="J6" s="18">
        <f t="shared" si="5"/>
        <v>0</v>
      </c>
      <c r="K6" s="18">
        <v>17</v>
      </c>
      <c r="L6" s="18">
        <f t="shared" si="6"/>
        <v>0</v>
      </c>
      <c r="M6" s="18">
        <v>0.27</v>
      </c>
      <c r="N6" s="18">
        <f t="shared" si="7"/>
        <v>0</v>
      </c>
      <c r="O6" s="18">
        <v>237.16</v>
      </c>
      <c r="P6" s="18">
        <f t="shared" si="8"/>
        <v>0</v>
      </c>
      <c r="Q6" s="18">
        <f>580+830</f>
        <v>1410</v>
      </c>
      <c r="R6" s="18">
        <f t="shared" si="9"/>
        <v>0</v>
      </c>
      <c r="S6" s="57">
        <f t="shared" si="10"/>
        <v>0</v>
      </c>
    </row>
    <row r="7" spans="1:19" hidden="1">
      <c r="A7" s="15" t="s">
        <v>970</v>
      </c>
      <c r="B7" s="16">
        <v>0</v>
      </c>
      <c r="C7" s="18">
        <v>113.49</v>
      </c>
      <c r="D7" s="18">
        <f t="shared" si="0"/>
        <v>0</v>
      </c>
      <c r="E7" s="18">
        <f t="shared" si="11"/>
        <v>613.47400000000005</v>
      </c>
      <c r="F7" s="18">
        <f t="shared" si="12"/>
        <v>433.63200000000001</v>
      </c>
      <c r="G7" s="18">
        <f t="shared" si="3"/>
        <v>1047.106</v>
      </c>
      <c r="H7" s="18">
        <f t="shared" si="4"/>
        <v>0</v>
      </c>
      <c r="I7" s="18">
        <v>1.6240000000000001</v>
      </c>
      <c r="J7" s="18">
        <f t="shared" si="5"/>
        <v>0</v>
      </c>
      <c r="K7" s="18">
        <v>17</v>
      </c>
      <c r="L7" s="18">
        <f t="shared" si="6"/>
        <v>0</v>
      </c>
      <c r="M7" s="18">
        <v>0.27</v>
      </c>
      <c r="N7" s="18">
        <f t="shared" si="7"/>
        <v>0</v>
      </c>
      <c r="O7" s="18">
        <v>237.16</v>
      </c>
      <c r="P7" s="18">
        <f t="shared" si="8"/>
        <v>0</v>
      </c>
      <c r="Q7" s="18">
        <f>1151+830</f>
        <v>1981</v>
      </c>
      <c r="R7" s="18">
        <f t="shared" si="9"/>
        <v>0</v>
      </c>
      <c r="S7" s="57">
        <f t="shared" si="10"/>
        <v>0</v>
      </c>
    </row>
    <row r="8" spans="1:19" hidden="1">
      <c r="A8" s="15" t="s">
        <v>971</v>
      </c>
      <c r="B8" s="16">
        <v>0</v>
      </c>
      <c r="C8" s="18">
        <v>141.54</v>
      </c>
      <c r="D8" s="18">
        <f t="shared" si="0"/>
        <v>0</v>
      </c>
      <c r="E8" s="18">
        <f>876.268+27.036</f>
        <v>903.30400000000009</v>
      </c>
      <c r="F8" s="18">
        <f>608.884+1.431</f>
        <v>610.31500000000005</v>
      </c>
      <c r="G8" s="18">
        <f t="shared" si="3"/>
        <v>1513.6190000000001</v>
      </c>
      <c r="H8" s="18">
        <f t="shared" si="4"/>
        <v>0</v>
      </c>
      <c r="I8" s="18">
        <v>1.74</v>
      </c>
      <c r="J8" s="18">
        <f t="shared" si="5"/>
        <v>0</v>
      </c>
      <c r="K8" s="18">
        <v>20.64</v>
      </c>
      <c r="L8" s="18">
        <f t="shared" si="6"/>
        <v>0</v>
      </c>
      <c r="M8" s="18">
        <v>0.314</v>
      </c>
      <c r="N8" s="18">
        <f t="shared" si="7"/>
        <v>0</v>
      </c>
      <c r="O8" s="18">
        <v>206.36</v>
      </c>
      <c r="P8" s="18">
        <f t="shared" si="8"/>
        <v>0</v>
      </c>
      <c r="Q8" s="18">
        <f>3555/3</f>
        <v>1185</v>
      </c>
      <c r="R8" s="18">
        <f t="shared" si="9"/>
        <v>0</v>
      </c>
      <c r="S8" s="57">
        <f t="shared" si="10"/>
        <v>0</v>
      </c>
    </row>
    <row r="9" spans="1:19" hidden="1">
      <c r="A9" s="15" t="s">
        <v>972</v>
      </c>
      <c r="B9" s="16">
        <v>0</v>
      </c>
      <c r="C9" s="18">
        <v>141.54</v>
      </c>
      <c r="D9" s="18">
        <f t="shared" si="0"/>
        <v>0</v>
      </c>
      <c r="E9" s="18">
        <f t="shared" ref="E9:E10" si="13">876.268+27.036</f>
        <v>903.30400000000009</v>
      </c>
      <c r="F9" s="18">
        <f t="shared" ref="F9:F10" si="14">608.884+1.431</f>
        <v>610.31500000000005</v>
      </c>
      <c r="G9" s="18">
        <f t="shared" si="3"/>
        <v>1513.6190000000001</v>
      </c>
      <c r="H9" s="18">
        <f t="shared" si="4"/>
        <v>0</v>
      </c>
      <c r="I9" s="18">
        <v>1.86</v>
      </c>
      <c r="J9" s="18">
        <f t="shared" si="5"/>
        <v>0</v>
      </c>
      <c r="K9" s="18">
        <v>20.64</v>
      </c>
      <c r="L9" s="18">
        <f t="shared" si="6"/>
        <v>0</v>
      </c>
      <c r="M9" s="18">
        <v>0.314</v>
      </c>
      <c r="N9" s="18">
        <f t="shared" si="7"/>
        <v>0</v>
      </c>
      <c r="O9" s="18">
        <v>211.72</v>
      </c>
      <c r="P9" s="18">
        <f t="shared" si="8"/>
        <v>0</v>
      </c>
      <c r="Q9" s="18">
        <f>1185+668</f>
        <v>1853</v>
      </c>
      <c r="R9" s="18">
        <f t="shared" si="9"/>
        <v>0</v>
      </c>
      <c r="S9" s="57">
        <f t="shared" si="10"/>
        <v>0</v>
      </c>
    </row>
    <row r="10" spans="1:19" hidden="1">
      <c r="A10" s="15" t="s">
        <v>973</v>
      </c>
      <c r="B10" s="16">
        <v>0</v>
      </c>
      <c r="C10" s="18">
        <v>141.54</v>
      </c>
      <c r="D10" s="18">
        <f t="shared" si="0"/>
        <v>0</v>
      </c>
      <c r="E10" s="18">
        <f t="shared" si="13"/>
        <v>903.30400000000009</v>
      </c>
      <c r="F10" s="18">
        <f t="shared" si="14"/>
        <v>610.31500000000005</v>
      </c>
      <c r="G10" s="18">
        <f t="shared" si="3"/>
        <v>1513.6190000000001</v>
      </c>
      <c r="H10" s="18">
        <f t="shared" si="4"/>
        <v>0</v>
      </c>
      <c r="I10" s="18">
        <v>1.86</v>
      </c>
      <c r="J10" s="18">
        <f t="shared" si="5"/>
        <v>0</v>
      </c>
      <c r="K10" s="18">
        <v>20.64</v>
      </c>
      <c r="L10" s="18">
        <f t="shared" si="6"/>
        <v>0</v>
      </c>
      <c r="M10" s="18">
        <v>0.314</v>
      </c>
      <c r="N10" s="18">
        <f t="shared" si="7"/>
        <v>0</v>
      </c>
      <c r="O10" s="18">
        <v>211.72</v>
      </c>
      <c r="P10" s="18">
        <f t="shared" si="8"/>
        <v>0</v>
      </c>
      <c r="Q10" s="18">
        <f>1185+1273</f>
        <v>2458</v>
      </c>
      <c r="R10" s="18">
        <f t="shared" si="9"/>
        <v>0</v>
      </c>
      <c r="S10" s="57">
        <f t="shared" si="10"/>
        <v>0</v>
      </c>
    </row>
    <row r="11" spans="1:19">
      <c r="A11" s="15" t="s">
        <v>974</v>
      </c>
      <c r="B11" s="16">
        <v>3</v>
      </c>
      <c r="C11" s="18">
        <v>64.512</v>
      </c>
      <c r="D11" s="18">
        <f>B11*C11</f>
        <v>193.536</v>
      </c>
      <c r="E11" s="18">
        <f>579.068+20.84</f>
        <v>599.90800000000002</v>
      </c>
      <c r="F11" s="18">
        <f>229.032+1.071</f>
        <v>230.10300000000001</v>
      </c>
      <c r="G11" s="18">
        <f t="shared" si="3"/>
        <v>830.01099999999997</v>
      </c>
      <c r="H11" s="18">
        <f t="shared" si="4"/>
        <v>2.4900329999999999</v>
      </c>
      <c r="I11" s="18">
        <v>0.96799999999999997</v>
      </c>
      <c r="J11" s="18">
        <f t="shared" si="5"/>
        <v>2.9039999999999999</v>
      </c>
      <c r="K11" s="18">
        <v>8.7959999999999994</v>
      </c>
      <c r="L11" s="18">
        <f t="shared" si="6"/>
        <v>26.387999999999998</v>
      </c>
      <c r="M11" s="18">
        <v>0.24</v>
      </c>
      <c r="N11" s="18">
        <f t="shared" si="7"/>
        <v>0.72</v>
      </c>
      <c r="O11" s="18">
        <v>138.88</v>
      </c>
      <c r="P11" s="18">
        <f t="shared" si="8"/>
        <v>416.64</v>
      </c>
      <c r="Q11" s="18">
        <v>839</v>
      </c>
      <c r="R11" s="18">
        <f t="shared" si="9"/>
        <v>2517</v>
      </c>
      <c r="S11" s="57">
        <f t="shared" si="10"/>
        <v>164.244</v>
      </c>
    </row>
    <row r="12" spans="1:19">
      <c r="A12" s="15" t="s">
        <v>975</v>
      </c>
      <c r="B12" s="16">
        <v>7</v>
      </c>
      <c r="C12" s="18">
        <v>71.25</v>
      </c>
      <c r="D12" s="18">
        <f t="shared" si="0"/>
        <v>498.75</v>
      </c>
      <c r="E12" s="18">
        <f t="shared" ref="E12:E13" si="15">579.068+20.84</f>
        <v>599.90800000000002</v>
      </c>
      <c r="F12" s="18">
        <f t="shared" ref="F12:F13" si="16">229.032+1.071</f>
        <v>230.10300000000001</v>
      </c>
      <c r="G12" s="18">
        <f t="shared" si="3"/>
        <v>830.01099999999997</v>
      </c>
      <c r="H12" s="18">
        <f t="shared" si="4"/>
        <v>5.8100769999999997</v>
      </c>
      <c r="I12" s="18">
        <v>1.0580000000000001</v>
      </c>
      <c r="J12" s="18">
        <f t="shared" si="5"/>
        <v>7.4060000000000006</v>
      </c>
      <c r="K12" s="18">
        <v>9.7639999999999993</v>
      </c>
      <c r="L12" s="18">
        <f t="shared" si="6"/>
        <v>68.347999999999999</v>
      </c>
      <c r="M12" s="18">
        <v>0.24</v>
      </c>
      <c r="N12" s="18">
        <f t="shared" si="7"/>
        <v>1.68</v>
      </c>
      <c r="O12" s="18">
        <v>143.36000000000001</v>
      </c>
      <c r="P12" s="18">
        <f t="shared" si="8"/>
        <v>1003.5200000000001</v>
      </c>
      <c r="Q12" s="18">
        <v>1025</v>
      </c>
      <c r="R12" s="18">
        <f t="shared" si="9"/>
        <v>7175</v>
      </c>
      <c r="S12" s="57">
        <f t="shared" si="10"/>
        <v>422.99599999999998</v>
      </c>
    </row>
    <row r="13" spans="1:19">
      <c r="A13" s="15" t="s">
        <v>976</v>
      </c>
      <c r="B13" s="16">
        <v>1</v>
      </c>
      <c r="C13" s="18">
        <v>71.25</v>
      </c>
      <c r="D13" s="18">
        <f t="shared" si="0"/>
        <v>71.25</v>
      </c>
      <c r="E13" s="18">
        <f t="shared" si="15"/>
        <v>599.90800000000002</v>
      </c>
      <c r="F13" s="18">
        <f t="shared" si="16"/>
        <v>230.10300000000001</v>
      </c>
      <c r="G13" s="18">
        <f t="shared" si="3"/>
        <v>830.01099999999997</v>
      </c>
      <c r="H13" s="18">
        <f t="shared" si="4"/>
        <v>0.83001099999999994</v>
      </c>
      <c r="I13" s="18">
        <v>1.0580000000000001</v>
      </c>
      <c r="J13" s="18">
        <f t="shared" si="5"/>
        <v>1.0580000000000001</v>
      </c>
      <c r="K13" s="18">
        <v>9.7639999999999993</v>
      </c>
      <c r="L13" s="18">
        <f t="shared" si="6"/>
        <v>9.7639999999999993</v>
      </c>
      <c r="M13" s="18">
        <v>0.24</v>
      </c>
      <c r="N13" s="18">
        <f t="shared" si="7"/>
        <v>0.24</v>
      </c>
      <c r="O13" s="18">
        <v>143.36000000000001</v>
      </c>
      <c r="P13" s="18">
        <f t="shared" si="8"/>
        <v>143.36000000000001</v>
      </c>
      <c r="Q13" s="18">
        <v>1085</v>
      </c>
      <c r="R13" s="18">
        <f t="shared" si="9"/>
        <v>1085</v>
      </c>
      <c r="S13" s="57">
        <f t="shared" si="10"/>
        <v>60.427999999999997</v>
      </c>
    </row>
    <row r="14" spans="1:19">
      <c r="A14" s="15" t="s">
        <v>977</v>
      </c>
      <c r="B14" s="16">
        <v>1</v>
      </c>
      <c r="C14" s="18">
        <v>119.16</v>
      </c>
      <c r="D14" s="18">
        <f t="shared" si="0"/>
        <v>119.16</v>
      </c>
      <c r="E14" s="18">
        <f>794.156+24.376</f>
        <v>818.53199999999993</v>
      </c>
      <c r="F14" s="18">
        <f>436.184+1.224</f>
        <v>437.40800000000002</v>
      </c>
      <c r="G14" s="18">
        <f t="shared" si="3"/>
        <v>1255.94</v>
      </c>
      <c r="H14" s="18">
        <f t="shared" si="4"/>
        <v>1.2559400000000001</v>
      </c>
      <c r="I14" s="18">
        <v>1.6819999999999999</v>
      </c>
      <c r="J14" s="18">
        <f t="shared" si="5"/>
        <v>1.6819999999999999</v>
      </c>
      <c r="K14" s="18">
        <v>17.899999999999999</v>
      </c>
      <c r="L14" s="18">
        <f t="shared" si="6"/>
        <v>17.899999999999999</v>
      </c>
      <c r="M14" s="18">
        <v>0.38900000000000001</v>
      </c>
      <c r="N14" s="18">
        <f t="shared" si="7"/>
        <v>0.38900000000000001</v>
      </c>
      <c r="O14" s="18">
        <v>188.48</v>
      </c>
      <c r="P14" s="18">
        <f t="shared" si="8"/>
        <v>188.48</v>
      </c>
      <c r="Q14" s="18">
        <v>926</v>
      </c>
      <c r="R14" s="18">
        <f t="shared" si="9"/>
        <v>926</v>
      </c>
      <c r="S14" s="57">
        <f t="shared" si="10"/>
        <v>99.578000000000003</v>
      </c>
    </row>
    <row r="15" spans="1:19" hidden="1">
      <c r="A15" s="15" t="s">
        <v>978</v>
      </c>
      <c r="B15" s="16"/>
      <c r="C15" s="18">
        <v>129.02000000000001</v>
      </c>
      <c r="D15" s="18">
        <f t="shared" si="0"/>
        <v>0</v>
      </c>
      <c r="E15" s="18">
        <f t="shared" ref="E15:E16" si="17">794.156+24.376</f>
        <v>818.53199999999993</v>
      </c>
      <c r="F15" s="18">
        <f t="shared" ref="F15:F16" si="18">436.184+1.224</f>
        <v>437.40800000000002</v>
      </c>
      <c r="G15" s="18">
        <f t="shared" si="3"/>
        <v>1255.94</v>
      </c>
      <c r="H15" s="18">
        <f t="shared" si="4"/>
        <v>0</v>
      </c>
      <c r="I15" s="18">
        <v>1.8</v>
      </c>
      <c r="J15" s="18">
        <f t="shared" si="5"/>
        <v>0</v>
      </c>
      <c r="K15" s="18">
        <v>19.59</v>
      </c>
      <c r="L15" s="18">
        <f t="shared" si="6"/>
        <v>0</v>
      </c>
      <c r="M15" s="18">
        <v>0.38900000000000001</v>
      </c>
      <c r="N15" s="18">
        <f t="shared" si="7"/>
        <v>0</v>
      </c>
      <c r="O15" s="18">
        <v>193.44</v>
      </c>
      <c r="P15" s="18">
        <f t="shared" si="8"/>
        <v>0</v>
      </c>
      <c r="Q15" s="18">
        <v>2092</v>
      </c>
      <c r="R15" s="18">
        <f t="shared" si="9"/>
        <v>0</v>
      </c>
      <c r="S15" s="57">
        <f t="shared" si="10"/>
        <v>0</v>
      </c>
    </row>
    <row r="16" spans="1:19" hidden="1">
      <c r="A16" s="15" t="s">
        <v>979</v>
      </c>
      <c r="B16" s="16"/>
      <c r="C16" s="18">
        <v>129.02000000000001</v>
      </c>
      <c r="D16" s="18">
        <f t="shared" si="0"/>
        <v>0</v>
      </c>
      <c r="E16" s="18">
        <f t="shared" si="17"/>
        <v>818.53199999999993</v>
      </c>
      <c r="F16" s="18">
        <f t="shared" si="18"/>
        <v>437.40800000000002</v>
      </c>
      <c r="G16" s="18">
        <f t="shared" si="3"/>
        <v>1255.94</v>
      </c>
      <c r="H16" s="18">
        <f t="shared" si="4"/>
        <v>0</v>
      </c>
      <c r="I16" s="18">
        <v>1.8</v>
      </c>
      <c r="J16" s="18">
        <f t="shared" si="5"/>
        <v>0</v>
      </c>
      <c r="K16" s="18">
        <v>19.59</v>
      </c>
      <c r="L16" s="18">
        <f t="shared" si="6"/>
        <v>0</v>
      </c>
      <c r="M16" s="18">
        <v>0.38900000000000001</v>
      </c>
      <c r="N16" s="18">
        <f t="shared" si="7"/>
        <v>0</v>
      </c>
      <c r="O16" s="18">
        <v>193.44</v>
      </c>
      <c r="P16" s="18">
        <f t="shared" si="8"/>
        <v>0</v>
      </c>
      <c r="Q16" s="18">
        <v>1314</v>
      </c>
      <c r="R16" s="18">
        <f t="shared" si="9"/>
        <v>0</v>
      </c>
      <c r="S16" s="57">
        <f t="shared" si="10"/>
        <v>0</v>
      </c>
    </row>
    <row r="17" spans="1:19">
      <c r="A17" s="15" t="s">
        <v>980</v>
      </c>
      <c r="B17" s="16">
        <v>6</v>
      </c>
      <c r="C17" s="18">
        <v>212.94</v>
      </c>
      <c r="D17" s="18">
        <f t="shared" si="0"/>
        <v>1277.6399999999999</v>
      </c>
      <c r="E17" s="18">
        <f>962.24+24.232</f>
        <v>986.47199999999998</v>
      </c>
      <c r="F17" s="18">
        <f>773.928+3.888</f>
        <v>777.81600000000003</v>
      </c>
      <c r="G17" s="18">
        <f t="shared" si="3"/>
        <v>1764.288</v>
      </c>
      <c r="H17" s="18">
        <f t="shared" si="4"/>
        <v>10.585728</v>
      </c>
      <c r="I17" s="18">
        <v>2.738</v>
      </c>
      <c r="J17" s="18">
        <f t="shared" si="5"/>
        <v>16.428000000000001</v>
      </c>
      <c r="K17" s="18">
        <v>35.396999999999998</v>
      </c>
      <c r="L17" s="18">
        <f t="shared" si="6"/>
        <v>212.38200000000001</v>
      </c>
      <c r="M17" s="18">
        <v>0.44</v>
      </c>
      <c r="N17" s="18">
        <f t="shared" si="7"/>
        <v>2.64</v>
      </c>
      <c r="O17" s="18">
        <v>263.2</v>
      </c>
      <c r="P17" s="18">
        <f t="shared" si="8"/>
        <v>1579.1999999999998</v>
      </c>
      <c r="Q17" s="18">
        <v>1332</v>
      </c>
      <c r="R17" s="18">
        <f t="shared" si="9"/>
        <v>7992</v>
      </c>
      <c r="S17" s="57">
        <f t="shared" si="10"/>
        <v>1048.83</v>
      </c>
    </row>
    <row r="18" spans="1:19">
      <c r="A18" s="15" t="s">
        <v>981</v>
      </c>
      <c r="B18" s="16">
        <v>3</v>
      </c>
      <c r="C18" s="18">
        <v>212.94</v>
      </c>
      <c r="D18" s="18">
        <f t="shared" si="0"/>
        <v>638.81999999999994</v>
      </c>
      <c r="E18" s="18">
        <f t="shared" ref="E18:E19" si="19">962.24+24.232</f>
        <v>986.47199999999998</v>
      </c>
      <c r="F18" s="18">
        <f t="shared" ref="F18:F19" si="20">773.928+3.888</f>
        <v>777.81600000000003</v>
      </c>
      <c r="G18" s="18">
        <f t="shared" si="3"/>
        <v>1764.288</v>
      </c>
      <c r="H18" s="18">
        <f t="shared" si="4"/>
        <v>5.2928639999999998</v>
      </c>
      <c r="I18" s="18">
        <v>2.8879999999999999</v>
      </c>
      <c r="J18" s="18">
        <f t="shared" si="5"/>
        <v>8.6639999999999997</v>
      </c>
      <c r="K18" s="18">
        <v>35.396999999999998</v>
      </c>
      <c r="L18" s="18">
        <f t="shared" si="6"/>
        <v>106.191</v>
      </c>
      <c r="M18" s="18">
        <v>0.44</v>
      </c>
      <c r="N18" s="18">
        <f t="shared" si="7"/>
        <v>1.32</v>
      </c>
      <c r="O18" s="18">
        <v>268.8</v>
      </c>
      <c r="P18" s="18">
        <f t="shared" si="8"/>
        <v>806.40000000000009</v>
      </c>
      <c r="Q18" s="18">
        <v>1588</v>
      </c>
      <c r="R18" s="18">
        <f t="shared" si="9"/>
        <v>4764</v>
      </c>
      <c r="S18" s="57">
        <f t="shared" si="10"/>
        <v>523.96499999999992</v>
      </c>
    </row>
    <row r="19" spans="1:19">
      <c r="A19" s="15" t="s">
        <v>982</v>
      </c>
      <c r="B19" s="16">
        <v>2</v>
      </c>
      <c r="C19" s="18">
        <v>212.94</v>
      </c>
      <c r="D19" s="18">
        <f t="shared" si="0"/>
        <v>425.88</v>
      </c>
      <c r="E19" s="18">
        <f t="shared" si="19"/>
        <v>986.47199999999998</v>
      </c>
      <c r="F19" s="18">
        <f t="shared" si="20"/>
        <v>777.81600000000003</v>
      </c>
      <c r="G19" s="18">
        <f t="shared" si="3"/>
        <v>1764.288</v>
      </c>
      <c r="H19" s="18">
        <f t="shared" si="4"/>
        <v>3.5285760000000002</v>
      </c>
      <c r="I19" s="18">
        <v>2.8879999999999999</v>
      </c>
      <c r="J19" s="18">
        <f t="shared" si="5"/>
        <v>5.7759999999999998</v>
      </c>
      <c r="K19" s="18">
        <v>35.396999999999998</v>
      </c>
      <c r="L19" s="18">
        <f t="shared" si="6"/>
        <v>70.793999999999997</v>
      </c>
      <c r="M19" s="18">
        <v>0.44</v>
      </c>
      <c r="N19" s="18">
        <f t="shared" si="7"/>
        <v>0.88</v>
      </c>
      <c r="O19" s="18">
        <v>268.8</v>
      </c>
      <c r="P19" s="18">
        <f t="shared" si="8"/>
        <v>537.6</v>
      </c>
      <c r="Q19" s="18">
        <v>1750</v>
      </c>
      <c r="R19" s="18">
        <f t="shared" si="9"/>
        <v>3500</v>
      </c>
      <c r="S19" s="57">
        <f t="shared" si="10"/>
        <v>349.31</v>
      </c>
    </row>
    <row r="20" spans="1:19">
      <c r="A20" s="15" t="s">
        <v>983</v>
      </c>
      <c r="B20" s="16">
        <v>2</v>
      </c>
      <c r="C20" s="18">
        <v>322.56</v>
      </c>
      <c r="D20" s="18">
        <f t="shared" si="0"/>
        <v>645.12</v>
      </c>
      <c r="E20" s="18">
        <f>2016.25+180.756</f>
        <v>2197.0059999999999</v>
      </c>
      <c r="F20" s="18">
        <f>1067.28+4.864</f>
        <v>1072.144</v>
      </c>
      <c r="G20" s="18">
        <f t="shared" si="3"/>
        <v>3269.1499999999996</v>
      </c>
      <c r="H20" s="18">
        <f t="shared" si="4"/>
        <v>6.5382999999999996</v>
      </c>
      <c r="I20" s="18">
        <v>8.1</v>
      </c>
      <c r="J20" s="18">
        <f t="shared" si="5"/>
        <v>16.2</v>
      </c>
      <c r="K20" s="18">
        <v>30.187999999999999</v>
      </c>
      <c r="L20" s="18">
        <f t="shared" si="6"/>
        <v>60.375999999999998</v>
      </c>
      <c r="M20" s="18">
        <v>2.5</v>
      </c>
      <c r="N20" s="18">
        <f t="shared" si="7"/>
        <v>5</v>
      </c>
      <c r="O20" s="18">
        <v>308</v>
      </c>
      <c r="P20" s="18">
        <f t="shared" si="8"/>
        <v>616</v>
      </c>
      <c r="Q20" s="18">
        <v>1090</v>
      </c>
      <c r="R20" s="18">
        <f t="shared" si="9"/>
        <v>2180</v>
      </c>
      <c r="S20" s="57">
        <f t="shared" si="10"/>
        <v>568.54399999999998</v>
      </c>
    </row>
    <row r="21" spans="1:19" hidden="1">
      <c r="A21" s="15" t="s">
        <v>984</v>
      </c>
      <c r="B21" s="16"/>
      <c r="C21" s="18">
        <v>439.04</v>
      </c>
      <c r="D21" s="18">
        <f t="shared" si="0"/>
        <v>0</v>
      </c>
      <c r="E21" s="18">
        <f>2016.25+180.756</f>
        <v>2197.0059999999999</v>
      </c>
      <c r="F21" s="18">
        <f>1067.28+4.864</f>
        <v>1072.144</v>
      </c>
      <c r="G21" s="18">
        <f t="shared" si="3"/>
        <v>3269.1499999999996</v>
      </c>
      <c r="H21" s="18">
        <f t="shared" si="4"/>
        <v>0</v>
      </c>
      <c r="I21" s="18">
        <v>11.24</v>
      </c>
      <c r="J21" s="18">
        <f t="shared" si="5"/>
        <v>0</v>
      </c>
      <c r="K21" s="18">
        <v>49.2</v>
      </c>
      <c r="L21" s="18">
        <f t="shared" si="6"/>
        <v>0</v>
      </c>
      <c r="M21" s="18">
        <v>3.22</v>
      </c>
      <c r="N21" s="18">
        <f t="shared" si="7"/>
        <v>0</v>
      </c>
      <c r="O21" s="18">
        <v>352.8</v>
      </c>
      <c r="P21" s="18">
        <f t="shared" si="8"/>
        <v>0</v>
      </c>
      <c r="Q21" s="18">
        <v>1760</v>
      </c>
      <c r="R21" s="18">
        <f t="shared" si="9"/>
        <v>0</v>
      </c>
      <c r="S21" s="57">
        <f t="shared" si="10"/>
        <v>0</v>
      </c>
    </row>
    <row r="22" spans="1:19" hidden="1">
      <c r="A22" s="15" t="s">
        <v>985</v>
      </c>
      <c r="B22" s="16"/>
      <c r="C22" s="18">
        <v>216.75</v>
      </c>
      <c r="D22" s="18">
        <f t="shared" si="0"/>
        <v>0</v>
      </c>
      <c r="E22" s="18">
        <f>1475.873+34.352</f>
        <v>1510.2250000000001</v>
      </c>
      <c r="F22" s="18">
        <f>692.5+4.704</f>
        <v>697.20399999999995</v>
      </c>
      <c r="G22" s="18">
        <f t="shared" si="3"/>
        <v>2207.4290000000001</v>
      </c>
      <c r="H22" s="18">
        <f t="shared" si="4"/>
        <v>0</v>
      </c>
      <c r="I22" s="18">
        <v>2.71</v>
      </c>
      <c r="J22" s="18">
        <f t="shared" si="5"/>
        <v>0</v>
      </c>
      <c r="K22" s="18">
        <v>52.103999999999999</v>
      </c>
      <c r="L22" s="18">
        <f t="shared" si="6"/>
        <v>0</v>
      </c>
      <c r="M22" s="18">
        <v>0.55400000000000005</v>
      </c>
      <c r="N22" s="18">
        <f t="shared" si="7"/>
        <v>0</v>
      </c>
      <c r="O22" s="18">
        <v>247.2</v>
      </c>
      <c r="P22" s="18">
        <f t="shared" si="8"/>
        <v>0</v>
      </c>
      <c r="Q22" s="18">
        <v>1578</v>
      </c>
      <c r="R22" s="18">
        <f t="shared" si="9"/>
        <v>0</v>
      </c>
      <c r="S22" s="57">
        <f t="shared" si="10"/>
        <v>0</v>
      </c>
    </row>
    <row r="23" spans="1:19" ht="16.5" thickBot="1">
      <c r="A23" s="15" t="s">
        <v>986</v>
      </c>
      <c r="B23" s="16">
        <v>2</v>
      </c>
      <c r="C23" s="18">
        <v>216.75</v>
      </c>
      <c r="D23" s="18">
        <f t="shared" si="0"/>
        <v>433.5</v>
      </c>
      <c r="E23" s="18">
        <f>1475.873+34.352</f>
        <v>1510.2250000000001</v>
      </c>
      <c r="F23" s="18">
        <f>692.5+4.704</f>
        <v>697.20399999999995</v>
      </c>
      <c r="G23" s="18">
        <f t="shared" si="3"/>
        <v>2207.4290000000001</v>
      </c>
      <c r="H23" s="18">
        <f t="shared" si="4"/>
        <v>4.4148580000000006</v>
      </c>
      <c r="I23" s="18">
        <v>2.71</v>
      </c>
      <c r="J23" s="18">
        <f t="shared" si="5"/>
        <v>5.42</v>
      </c>
      <c r="K23" s="18">
        <v>52.103999999999999</v>
      </c>
      <c r="L23" s="18">
        <f t="shared" si="6"/>
        <v>104.208</v>
      </c>
      <c r="M23" s="18">
        <v>0.55400000000000005</v>
      </c>
      <c r="N23" s="18">
        <f t="shared" si="7"/>
        <v>1.1080000000000001</v>
      </c>
      <c r="O23" s="18">
        <v>247.2</v>
      </c>
      <c r="P23" s="18">
        <f t="shared" si="8"/>
        <v>494.4</v>
      </c>
      <c r="Q23" s="18">
        <v>2166</v>
      </c>
      <c r="R23" s="18">
        <f t="shared" si="9"/>
        <v>4332</v>
      </c>
      <c r="S23" s="57">
        <f t="shared" si="10"/>
        <v>323.87200000000001</v>
      </c>
    </row>
    <row r="24" spans="1:19" ht="16.5" hidden="1" thickBot="1">
      <c r="A24" s="15" t="s">
        <v>987</v>
      </c>
      <c r="B24" s="16"/>
      <c r="C24" s="18">
        <v>424</v>
      </c>
      <c r="D24" s="18">
        <f t="shared" si="0"/>
        <v>0</v>
      </c>
      <c r="E24" s="18">
        <f>1029.76+27.3</f>
        <v>1057.06</v>
      </c>
      <c r="F24" s="18">
        <f>869.2+12.46</f>
        <v>881.66000000000008</v>
      </c>
      <c r="G24" s="18">
        <f t="shared" si="3"/>
        <v>1938.72</v>
      </c>
      <c r="H24" s="18">
        <f t="shared" si="4"/>
        <v>0</v>
      </c>
      <c r="I24" s="18">
        <v>10.82</v>
      </c>
      <c r="J24" s="18">
        <f t="shared" si="5"/>
        <v>0</v>
      </c>
      <c r="K24" s="18">
        <v>54.47</v>
      </c>
      <c r="L24" s="18">
        <f t="shared" si="6"/>
        <v>0</v>
      </c>
      <c r="M24" s="18">
        <v>3.9420000000000002</v>
      </c>
      <c r="N24" s="18">
        <f t="shared" si="7"/>
        <v>0</v>
      </c>
      <c r="O24" s="18">
        <v>364</v>
      </c>
      <c r="P24" s="18">
        <f t="shared" si="8"/>
        <v>0</v>
      </c>
      <c r="Q24" s="19">
        <v>1964</v>
      </c>
      <c r="R24" s="18">
        <f t="shared" si="9"/>
        <v>0</v>
      </c>
      <c r="S24" s="57">
        <f t="shared" si="10"/>
        <v>0</v>
      </c>
    </row>
    <row r="25" spans="1:19" ht="16.5" hidden="1" thickBot="1">
      <c r="A25" s="15" t="s">
        <v>988</v>
      </c>
      <c r="B25" s="16"/>
      <c r="C25" s="18">
        <v>424</v>
      </c>
      <c r="D25" s="18">
        <f t="shared" si="0"/>
        <v>0</v>
      </c>
      <c r="E25" s="18">
        <f t="shared" ref="E25:E27" si="21">1029.76+27.3</f>
        <v>1057.06</v>
      </c>
      <c r="F25" s="18">
        <f t="shared" ref="F25:F27" si="22">869.2+12.46</f>
        <v>881.66000000000008</v>
      </c>
      <c r="G25" s="18">
        <f t="shared" si="3"/>
        <v>1938.72</v>
      </c>
      <c r="H25" s="18">
        <f t="shared" si="4"/>
        <v>0</v>
      </c>
      <c r="I25" s="18">
        <v>10.82</v>
      </c>
      <c r="J25" s="18">
        <f t="shared" si="5"/>
        <v>0</v>
      </c>
      <c r="K25" s="18">
        <v>54.47</v>
      </c>
      <c r="L25" s="18">
        <f t="shared" si="6"/>
        <v>0</v>
      </c>
      <c r="M25" s="18">
        <v>3.9420000000000002</v>
      </c>
      <c r="N25" s="18">
        <f t="shared" si="7"/>
        <v>0</v>
      </c>
      <c r="O25" s="18">
        <v>364</v>
      </c>
      <c r="P25" s="18">
        <f t="shared" si="8"/>
        <v>0</v>
      </c>
      <c r="Q25" s="19">
        <f>1964+534</f>
        <v>2498</v>
      </c>
      <c r="R25" s="18">
        <f t="shared" si="9"/>
        <v>0</v>
      </c>
      <c r="S25" s="57">
        <f t="shared" si="10"/>
        <v>0</v>
      </c>
    </row>
    <row r="26" spans="1:19" ht="16.5" hidden="1" thickBot="1">
      <c r="A26" s="15" t="s">
        <v>989</v>
      </c>
      <c r="B26" s="16"/>
      <c r="C26" s="18">
        <v>424</v>
      </c>
      <c r="D26" s="18">
        <f t="shared" si="0"/>
        <v>0</v>
      </c>
      <c r="E26" s="18">
        <f t="shared" si="21"/>
        <v>1057.06</v>
      </c>
      <c r="F26" s="18">
        <f t="shared" si="22"/>
        <v>881.66000000000008</v>
      </c>
      <c r="G26" s="18">
        <f t="shared" si="3"/>
        <v>1938.72</v>
      </c>
      <c r="H26" s="18">
        <f t="shared" si="4"/>
        <v>0</v>
      </c>
      <c r="I26" s="18">
        <v>10.82</v>
      </c>
      <c r="J26" s="18">
        <f t="shared" si="5"/>
        <v>0</v>
      </c>
      <c r="K26" s="18">
        <v>54.47</v>
      </c>
      <c r="L26" s="18">
        <f t="shared" si="6"/>
        <v>0</v>
      </c>
      <c r="M26" s="18">
        <v>3.9420000000000002</v>
      </c>
      <c r="N26" s="18">
        <f t="shared" si="7"/>
        <v>0</v>
      </c>
      <c r="O26" s="18">
        <v>364</v>
      </c>
      <c r="P26" s="18">
        <f t="shared" si="8"/>
        <v>0</v>
      </c>
      <c r="Q26" s="19">
        <f>1964+634</f>
        <v>2598</v>
      </c>
      <c r="R26" s="18">
        <f t="shared" si="9"/>
        <v>0</v>
      </c>
      <c r="S26" s="57">
        <f t="shared" si="10"/>
        <v>0</v>
      </c>
    </row>
    <row r="27" spans="1:19" ht="16.5" hidden="1" thickBot="1">
      <c r="A27" s="15" t="s">
        <v>1000</v>
      </c>
      <c r="B27" s="16"/>
      <c r="C27" s="18">
        <v>424</v>
      </c>
      <c r="D27" s="18">
        <f t="shared" si="0"/>
        <v>0</v>
      </c>
      <c r="E27" s="18">
        <f t="shared" si="21"/>
        <v>1057.06</v>
      </c>
      <c r="F27" s="18">
        <f t="shared" si="22"/>
        <v>881.66000000000008</v>
      </c>
      <c r="G27" s="18">
        <f t="shared" si="3"/>
        <v>1938.72</v>
      </c>
      <c r="H27" s="18">
        <f t="shared" si="4"/>
        <v>0</v>
      </c>
      <c r="I27" s="18">
        <v>10.82</v>
      </c>
      <c r="J27" s="18">
        <f t="shared" si="5"/>
        <v>0</v>
      </c>
      <c r="K27" s="18">
        <v>54.47</v>
      </c>
      <c r="L27" s="18">
        <f t="shared" si="6"/>
        <v>0</v>
      </c>
      <c r="M27" s="18">
        <v>3.9420000000000002</v>
      </c>
      <c r="N27" s="18">
        <f t="shared" si="7"/>
        <v>0</v>
      </c>
      <c r="O27" s="18">
        <v>364</v>
      </c>
      <c r="P27" s="18">
        <f t="shared" si="8"/>
        <v>0</v>
      </c>
      <c r="Q27" s="19">
        <v>0</v>
      </c>
      <c r="R27" s="18">
        <f t="shared" si="9"/>
        <v>0</v>
      </c>
      <c r="S27" s="57">
        <f t="shared" si="10"/>
        <v>0</v>
      </c>
    </row>
    <row r="28" spans="1:19" ht="16.5" hidden="1" thickBot="1">
      <c r="A28" s="15" t="s">
        <v>1001</v>
      </c>
      <c r="B28" s="16"/>
      <c r="C28" s="18">
        <v>424</v>
      </c>
      <c r="D28" s="18">
        <f t="shared" si="0"/>
        <v>0</v>
      </c>
      <c r="E28" s="19">
        <v>0</v>
      </c>
      <c r="F28" s="19">
        <v>0</v>
      </c>
      <c r="G28" s="18">
        <f t="shared" si="3"/>
        <v>0</v>
      </c>
      <c r="H28" s="18">
        <f t="shared" si="4"/>
        <v>0</v>
      </c>
      <c r="I28" s="18">
        <v>10.82</v>
      </c>
      <c r="J28" s="18">
        <f t="shared" si="5"/>
        <v>0</v>
      </c>
      <c r="K28" s="18">
        <v>54.47</v>
      </c>
      <c r="L28" s="18">
        <f t="shared" si="6"/>
        <v>0</v>
      </c>
      <c r="M28" s="18">
        <v>3.9420000000000002</v>
      </c>
      <c r="N28" s="18">
        <f t="shared" si="7"/>
        <v>0</v>
      </c>
      <c r="O28" s="18">
        <v>364</v>
      </c>
      <c r="P28" s="18">
        <f t="shared" si="8"/>
        <v>0</v>
      </c>
      <c r="Q28" s="19">
        <v>0</v>
      </c>
      <c r="R28" s="18">
        <f t="shared" si="9"/>
        <v>0</v>
      </c>
      <c r="S28" s="57">
        <f t="shared" si="10"/>
        <v>0</v>
      </c>
    </row>
    <row r="29" spans="1:19" ht="16.5" hidden="1" thickBot="1">
      <c r="A29" s="15" t="s">
        <v>990</v>
      </c>
      <c r="B29" s="16"/>
      <c r="C29" s="18">
        <v>746</v>
      </c>
      <c r="D29" s="18">
        <f t="shared" si="0"/>
        <v>0</v>
      </c>
      <c r="E29" s="18">
        <f>1174.2+30.93</f>
        <v>1205.1300000000001</v>
      </c>
      <c r="F29" s="18">
        <f>1308.6+18.44</f>
        <v>1327.04</v>
      </c>
      <c r="G29" s="18">
        <f t="shared" si="3"/>
        <v>2532.17</v>
      </c>
      <c r="H29" s="18">
        <f t="shared" si="4"/>
        <v>0</v>
      </c>
      <c r="I29" s="18">
        <v>19.600000000000001</v>
      </c>
      <c r="J29" s="18">
        <f t="shared" si="5"/>
        <v>0</v>
      </c>
      <c r="K29" s="18">
        <v>111.34</v>
      </c>
      <c r="L29" s="18">
        <f t="shared" si="6"/>
        <v>0</v>
      </c>
      <c r="M29" s="18">
        <v>7.7629999999999999</v>
      </c>
      <c r="N29" s="18">
        <f t="shared" si="7"/>
        <v>0</v>
      </c>
      <c r="O29" s="18">
        <v>464.8</v>
      </c>
      <c r="P29" s="18">
        <f t="shared" si="8"/>
        <v>0</v>
      </c>
      <c r="Q29" s="19">
        <v>4463</v>
      </c>
      <c r="R29" s="18">
        <f t="shared" si="9"/>
        <v>0</v>
      </c>
      <c r="S29" s="57">
        <f t="shared" si="10"/>
        <v>0</v>
      </c>
    </row>
    <row r="30" spans="1:19" ht="16.5" hidden="1" thickBot="1">
      <c r="A30" s="15" t="s">
        <v>991</v>
      </c>
      <c r="B30" s="16"/>
      <c r="C30" s="18">
        <v>746</v>
      </c>
      <c r="D30" s="18">
        <f t="shared" si="0"/>
        <v>0</v>
      </c>
      <c r="E30" s="18">
        <f t="shared" ref="E30:E32" si="23">1174.2+30.93</f>
        <v>1205.1300000000001</v>
      </c>
      <c r="F30" s="18">
        <f t="shared" ref="F30:F32" si="24">1308.6+18.44</f>
        <v>1327.04</v>
      </c>
      <c r="G30" s="18">
        <f t="shared" si="3"/>
        <v>2532.17</v>
      </c>
      <c r="H30" s="18">
        <f t="shared" si="4"/>
        <v>0</v>
      </c>
      <c r="I30" s="18">
        <v>19.600000000000001</v>
      </c>
      <c r="J30" s="18">
        <f t="shared" si="5"/>
        <v>0</v>
      </c>
      <c r="K30" s="18">
        <v>111.34</v>
      </c>
      <c r="L30" s="18">
        <f t="shared" si="6"/>
        <v>0</v>
      </c>
      <c r="M30" s="18">
        <v>7.7629999999999999</v>
      </c>
      <c r="N30" s="18">
        <f t="shared" si="7"/>
        <v>0</v>
      </c>
      <c r="O30" s="18">
        <v>464.8</v>
      </c>
      <c r="P30" s="18">
        <f t="shared" si="8"/>
        <v>0</v>
      </c>
      <c r="Q30" s="19">
        <f>4463+668</f>
        <v>5131</v>
      </c>
      <c r="R30" s="18">
        <f t="shared" si="9"/>
        <v>0</v>
      </c>
      <c r="S30" s="57">
        <f t="shared" si="10"/>
        <v>0</v>
      </c>
    </row>
    <row r="31" spans="1:19" ht="16.5" hidden="1" thickBot="1">
      <c r="A31" s="15" t="s">
        <v>992</v>
      </c>
      <c r="B31" s="16"/>
      <c r="C31" s="20">
        <v>746</v>
      </c>
      <c r="D31" s="18">
        <f t="shared" si="0"/>
        <v>0</v>
      </c>
      <c r="E31" s="18">
        <f t="shared" si="23"/>
        <v>1205.1300000000001</v>
      </c>
      <c r="F31" s="18">
        <f t="shared" si="24"/>
        <v>1327.04</v>
      </c>
      <c r="G31" s="18">
        <f t="shared" si="3"/>
        <v>2532.17</v>
      </c>
      <c r="H31" s="18">
        <f t="shared" si="4"/>
        <v>0</v>
      </c>
      <c r="I31" s="18">
        <v>19.600000000000001</v>
      </c>
      <c r="J31" s="18">
        <f t="shared" si="5"/>
        <v>0</v>
      </c>
      <c r="K31" s="18">
        <v>111.34</v>
      </c>
      <c r="L31" s="18">
        <f t="shared" si="6"/>
        <v>0</v>
      </c>
      <c r="M31" s="18">
        <v>7.7629999999999999</v>
      </c>
      <c r="N31" s="18">
        <f t="shared" si="7"/>
        <v>0</v>
      </c>
      <c r="O31" s="18">
        <v>464.8</v>
      </c>
      <c r="P31" s="18">
        <f t="shared" si="8"/>
        <v>0</v>
      </c>
      <c r="Q31" s="19">
        <f>4463+909</f>
        <v>5372</v>
      </c>
      <c r="R31" s="18">
        <f t="shared" si="9"/>
        <v>0</v>
      </c>
      <c r="S31" s="57">
        <f t="shared" si="10"/>
        <v>0</v>
      </c>
    </row>
    <row r="32" spans="1:19" ht="16.5" hidden="1" thickBot="1">
      <c r="A32" s="15" t="s">
        <v>1002</v>
      </c>
      <c r="B32" s="16"/>
      <c r="C32" s="20">
        <v>746</v>
      </c>
      <c r="D32" s="18">
        <f t="shared" si="0"/>
        <v>0</v>
      </c>
      <c r="E32" s="18">
        <f t="shared" si="23"/>
        <v>1205.1300000000001</v>
      </c>
      <c r="F32" s="18">
        <f t="shared" si="24"/>
        <v>1327.04</v>
      </c>
      <c r="G32" s="18">
        <f t="shared" si="3"/>
        <v>2532.17</v>
      </c>
      <c r="H32" s="18">
        <f t="shared" si="4"/>
        <v>0</v>
      </c>
      <c r="I32" s="18">
        <v>19.600000000000001</v>
      </c>
      <c r="J32" s="18">
        <f t="shared" si="5"/>
        <v>0</v>
      </c>
      <c r="K32" s="18">
        <v>111.34</v>
      </c>
      <c r="L32" s="18">
        <f t="shared" si="6"/>
        <v>0</v>
      </c>
      <c r="M32" s="18">
        <v>7.7629999999999999</v>
      </c>
      <c r="N32" s="18">
        <f t="shared" si="7"/>
        <v>0</v>
      </c>
      <c r="O32" s="18">
        <v>464.8</v>
      </c>
      <c r="P32" s="18">
        <f t="shared" si="8"/>
        <v>0</v>
      </c>
      <c r="Q32" s="19">
        <v>0</v>
      </c>
      <c r="R32" s="18">
        <f t="shared" si="9"/>
        <v>0</v>
      </c>
      <c r="S32" s="57">
        <f t="shared" si="10"/>
        <v>0</v>
      </c>
    </row>
    <row r="33" spans="1:19" ht="16.5" hidden="1" thickBot="1">
      <c r="A33" s="15" t="s">
        <v>1003</v>
      </c>
      <c r="B33" s="16"/>
      <c r="C33" s="20">
        <v>746</v>
      </c>
      <c r="D33" s="18">
        <f t="shared" si="0"/>
        <v>0</v>
      </c>
      <c r="E33" s="19">
        <v>0</v>
      </c>
      <c r="F33" s="19">
        <v>0</v>
      </c>
      <c r="G33" s="18">
        <f t="shared" si="3"/>
        <v>0</v>
      </c>
      <c r="H33" s="18">
        <f t="shared" si="4"/>
        <v>0</v>
      </c>
      <c r="I33" s="18">
        <v>19.600000000000001</v>
      </c>
      <c r="J33" s="18">
        <f t="shared" si="5"/>
        <v>0</v>
      </c>
      <c r="K33" s="18">
        <v>111.34</v>
      </c>
      <c r="L33" s="18">
        <f t="shared" si="6"/>
        <v>0</v>
      </c>
      <c r="M33" s="18">
        <v>7.7629999999999999</v>
      </c>
      <c r="N33" s="18">
        <f t="shared" si="7"/>
        <v>0</v>
      </c>
      <c r="O33" s="18">
        <v>464.8</v>
      </c>
      <c r="P33" s="18">
        <f t="shared" si="8"/>
        <v>0</v>
      </c>
      <c r="Q33" s="19">
        <v>0</v>
      </c>
      <c r="R33" s="18">
        <f t="shared" si="9"/>
        <v>0</v>
      </c>
      <c r="S33" s="57">
        <f t="shared" si="10"/>
        <v>0</v>
      </c>
    </row>
    <row r="34" spans="1:19" ht="16.5" hidden="1" thickBot="1">
      <c r="A34" s="15" t="s">
        <v>993</v>
      </c>
      <c r="B34" s="16"/>
      <c r="C34" s="18">
        <v>907</v>
      </c>
      <c r="D34" s="18">
        <f t="shared" si="0"/>
        <v>0</v>
      </c>
      <c r="E34" s="18">
        <f>1307.52+37.38</f>
        <v>1344.9</v>
      </c>
      <c r="F34" s="18">
        <f>2087.92+38.62</f>
        <v>2126.54</v>
      </c>
      <c r="G34" s="18">
        <f t="shared" si="3"/>
        <v>3471.44</v>
      </c>
      <c r="H34" s="18">
        <f t="shared" si="4"/>
        <v>0</v>
      </c>
      <c r="I34" s="18">
        <v>24.03</v>
      </c>
      <c r="J34" s="18">
        <f t="shared" si="5"/>
        <v>0</v>
      </c>
      <c r="K34" s="18">
        <v>137.74</v>
      </c>
      <c r="L34" s="18">
        <f t="shared" si="6"/>
        <v>0</v>
      </c>
      <c r="M34" s="18">
        <v>9.1940000000000008</v>
      </c>
      <c r="N34" s="18">
        <f t="shared" si="7"/>
        <v>0</v>
      </c>
      <c r="O34" s="18">
        <v>506.8</v>
      </c>
      <c r="P34" s="18">
        <f t="shared" si="8"/>
        <v>0</v>
      </c>
      <c r="Q34" s="18">
        <v>4600</v>
      </c>
      <c r="R34" s="18">
        <f t="shared" si="9"/>
        <v>0</v>
      </c>
      <c r="S34" s="57">
        <f t="shared" si="10"/>
        <v>0</v>
      </c>
    </row>
    <row r="35" spans="1:19" ht="16.5" hidden="1" thickBot="1">
      <c r="A35" s="15" t="s">
        <v>994</v>
      </c>
      <c r="B35" s="16"/>
      <c r="C35" s="18">
        <v>907</v>
      </c>
      <c r="D35" s="18">
        <f t="shared" si="0"/>
        <v>0</v>
      </c>
      <c r="E35" s="18">
        <f t="shared" ref="E35:E37" si="25">1307.52+37.38</f>
        <v>1344.9</v>
      </c>
      <c r="F35" s="18">
        <f t="shared" ref="F35:F37" si="26">2087.92+38.62</f>
        <v>2126.54</v>
      </c>
      <c r="G35" s="18">
        <f t="shared" si="3"/>
        <v>3471.44</v>
      </c>
      <c r="H35" s="18">
        <f t="shared" si="4"/>
        <v>0</v>
      </c>
      <c r="I35" s="18">
        <v>24.03</v>
      </c>
      <c r="J35" s="18">
        <f t="shared" si="5"/>
        <v>0</v>
      </c>
      <c r="K35" s="18">
        <v>137.74</v>
      </c>
      <c r="L35" s="18">
        <f t="shared" si="6"/>
        <v>0</v>
      </c>
      <c r="M35" s="18">
        <v>9.1940000000000008</v>
      </c>
      <c r="N35" s="18">
        <f t="shared" si="7"/>
        <v>0</v>
      </c>
      <c r="O35" s="18">
        <v>506.8</v>
      </c>
      <c r="P35" s="18">
        <f t="shared" si="8"/>
        <v>0</v>
      </c>
      <c r="Q35" s="18">
        <f>4600+513</f>
        <v>5113</v>
      </c>
      <c r="R35" s="18">
        <f t="shared" si="9"/>
        <v>0</v>
      </c>
      <c r="S35" s="57">
        <f t="shared" si="10"/>
        <v>0</v>
      </c>
    </row>
    <row r="36" spans="1:19" ht="16.5" hidden="1" thickBot="1">
      <c r="A36" s="15" t="s">
        <v>995</v>
      </c>
      <c r="B36" s="16"/>
      <c r="C36" s="18">
        <v>907</v>
      </c>
      <c r="D36" s="18">
        <f t="shared" si="0"/>
        <v>0</v>
      </c>
      <c r="E36" s="18">
        <f t="shared" si="25"/>
        <v>1344.9</v>
      </c>
      <c r="F36" s="18">
        <f t="shared" si="26"/>
        <v>2126.54</v>
      </c>
      <c r="G36" s="18">
        <f t="shared" si="3"/>
        <v>3471.44</v>
      </c>
      <c r="H36" s="18">
        <f t="shared" si="4"/>
        <v>0</v>
      </c>
      <c r="I36" s="18">
        <v>24.03</v>
      </c>
      <c r="J36" s="18">
        <f t="shared" si="5"/>
        <v>0</v>
      </c>
      <c r="K36" s="18">
        <v>137.74</v>
      </c>
      <c r="L36" s="18">
        <f t="shared" si="6"/>
        <v>0</v>
      </c>
      <c r="M36" s="18">
        <v>9.1940000000000008</v>
      </c>
      <c r="N36" s="18">
        <f t="shared" si="7"/>
        <v>0</v>
      </c>
      <c r="O36" s="18">
        <v>506.8</v>
      </c>
      <c r="P36" s="18">
        <f t="shared" si="8"/>
        <v>0</v>
      </c>
      <c r="Q36" s="18">
        <f>4600+699</f>
        <v>5299</v>
      </c>
      <c r="R36" s="18">
        <f t="shared" si="9"/>
        <v>0</v>
      </c>
      <c r="S36" s="57">
        <f t="shared" si="10"/>
        <v>0</v>
      </c>
    </row>
    <row r="37" spans="1:19" ht="16.5" hidden="1" thickBot="1">
      <c r="A37" s="15" t="s">
        <v>996</v>
      </c>
      <c r="B37" s="16"/>
      <c r="C37" s="18">
        <v>907</v>
      </c>
      <c r="D37" s="18">
        <f t="shared" si="0"/>
        <v>0</v>
      </c>
      <c r="E37" s="18">
        <f t="shared" si="25"/>
        <v>1344.9</v>
      </c>
      <c r="F37" s="18">
        <f t="shared" si="26"/>
        <v>2126.54</v>
      </c>
      <c r="G37" s="18">
        <f t="shared" si="3"/>
        <v>3471.44</v>
      </c>
      <c r="H37" s="18">
        <f t="shared" si="4"/>
        <v>0</v>
      </c>
      <c r="I37" s="18">
        <v>24.03</v>
      </c>
      <c r="J37" s="18">
        <f t="shared" si="5"/>
        <v>0</v>
      </c>
      <c r="K37" s="18">
        <v>137.74</v>
      </c>
      <c r="L37" s="18">
        <f t="shared" si="6"/>
        <v>0</v>
      </c>
      <c r="M37" s="18">
        <v>9.1940000000000008</v>
      </c>
      <c r="N37" s="18">
        <f t="shared" si="7"/>
        <v>0</v>
      </c>
      <c r="O37" s="18">
        <v>506.8</v>
      </c>
      <c r="P37" s="18">
        <f t="shared" si="8"/>
        <v>0</v>
      </c>
      <c r="Q37" s="19">
        <v>0</v>
      </c>
      <c r="R37" s="18">
        <f t="shared" si="9"/>
        <v>0</v>
      </c>
      <c r="S37" s="57">
        <f t="shared" si="10"/>
        <v>0</v>
      </c>
    </row>
    <row r="38" spans="1:19" ht="16.5" hidden="1" thickBot="1">
      <c r="A38" s="15" t="s">
        <v>1004</v>
      </c>
      <c r="B38" s="16"/>
      <c r="C38" s="18">
        <v>907</v>
      </c>
      <c r="D38" s="21">
        <f t="shared" si="0"/>
        <v>0</v>
      </c>
      <c r="E38" s="19">
        <v>0</v>
      </c>
      <c r="F38" s="19">
        <v>0</v>
      </c>
      <c r="G38" s="18">
        <f t="shared" si="3"/>
        <v>0</v>
      </c>
      <c r="H38" s="21">
        <f t="shared" si="4"/>
        <v>0</v>
      </c>
      <c r="I38" s="18">
        <v>24.03</v>
      </c>
      <c r="J38" s="21">
        <f t="shared" si="5"/>
        <v>0</v>
      </c>
      <c r="K38" s="18">
        <v>137.74</v>
      </c>
      <c r="L38" s="21">
        <f t="shared" si="6"/>
        <v>0</v>
      </c>
      <c r="M38" s="18">
        <v>9.1940000000000008</v>
      </c>
      <c r="N38" s="21">
        <f t="shared" si="7"/>
        <v>0</v>
      </c>
      <c r="O38" s="18">
        <v>506.8</v>
      </c>
      <c r="P38" s="21">
        <f t="shared" si="8"/>
        <v>0</v>
      </c>
      <c r="Q38" s="19">
        <v>0</v>
      </c>
      <c r="R38" s="21">
        <f t="shared" si="9"/>
        <v>0</v>
      </c>
      <c r="S38" s="57">
        <f t="shared" si="10"/>
        <v>0</v>
      </c>
    </row>
    <row r="39" spans="1:19" ht="16.5" thickBot="1">
      <c r="B39" s="23">
        <f>SUM(B2:B38)</f>
        <v>27</v>
      </c>
      <c r="D39" s="25">
        <f>SUM(D2:D38)</f>
        <v>4303.6559999999999</v>
      </c>
      <c r="H39" s="26">
        <f>SUM(H2:H38)</f>
        <v>40.746387000000006</v>
      </c>
      <c r="J39" s="26">
        <f>SUM(J2:J38)</f>
        <v>65.538000000000011</v>
      </c>
      <c r="L39" s="26">
        <f>SUM(L2:L38)</f>
        <v>676.35099999999989</v>
      </c>
      <c r="N39" s="26">
        <f>SUM(N2:N38)</f>
        <v>13.977</v>
      </c>
      <c r="P39" s="26">
        <f>SUM(P2:P38)</f>
        <v>5785.6</v>
      </c>
      <c r="R39" s="26">
        <f>SUM(R2:R38)</f>
        <v>34471</v>
      </c>
      <c r="S39" s="26">
        <f>SUM(S2:S38)</f>
        <v>3561.7669999999998</v>
      </c>
    </row>
    <row r="40" spans="1:19">
      <c r="D40" s="27"/>
      <c r="E40" s="24" t="s">
        <v>1005</v>
      </c>
      <c r="H40" s="27"/>
      <c r="J40" s="449">
        <f>J39*20%+J39</f>
        <v>78.645600000000016</v>
      </c>
      <c r="L40" s="449">
        <f>L39*20%+L39</f>
        <v>811.62119999999982</v>
      </c>
      <c r="N40" s="449">
        <f>N39*20%+N39</f>
        <v>16.772400000000001</v>
      </c>
      <c r="P40" s="449">
        <f>P39*20%+P39</f>
        <v>6942.72</v>
      </c>
      <c r="R40" s="449">
        <f>ROUND(R39*20%+R39,0)</f>
        <v>41365</v>
      </c>
      <c r="S40" s="449">
        <f>S39*20%+S39</f>
        <v>4274.1203999999998</v>
      </c>
    </row>
    <row r="41" spans="1:19">
      <c r="A41" s="28" t="s">
        <v>592</v>
      </c>
      <c r="B41" s="23">
        <v>0.15</v>
      </c>
      <c r="C41" s="24">
        <f>ROUND(D39*B41,3)</f>
        <v>645.548</v>
      </c>
      <c r="D41" s="29">
        <f>C41*20%</f>
        <v>129.1096</v>
      </c>
      <c r="E41" s="24">
        <f>C41+D41</f>
        <v>774.6576</v>
      </c>
    </row>
    <row r="42" spans="1:19" ht="31.5">
      <c r="A42" s="28" t="s">
        <v>753</v>
      </c>
      <c r="B42" s="23">
        <v>0.22</v>
      </c>
      <c r="C42" s="24">
        <f>ROUND(D39*B42,3)</f>
        <v>946.80399999999997</v>
      </c>
      <c r="D42" s="29">
        <f t="shared" ref="D42:D46" si="27">C42*20%</f>
        <v>189.36080000000001</v>
      </c>
      <c r="E42" s="24">
        <f t="shared" ref="E42:E46" si="28">C42+D42</f>
        <v>1136.1648</v>
      </c>
    </row>
    <row r="43" spans="1:19" ht="63">
      <c r="A43" s="28" t="s">
        <v>997</v>
      </c>
      <c r="B43" s="23">
        <v>0.21</v>
      </c>
      <c r="C43" s="24">
        <f>ROUND(D39*B43,3)</f>
        <v>903.76800000000003</v>
      </c>
      <c r="D43" s="29">
        <f t="shared" si="27"/>
        <v>180.75360000000001</v>
      </c>
      <c r="E43" s="24">
        <f t="shared" si="28"/>
        <v>1084.5216</v>
      </c>
      <c r="M43" s="29"/>
    </row>
    <row r="44" spans="1:19" ht="78.75">
      <c r="A44" s="30" t="s">
        <v>998</v>
      </c>
      <c r="B44" s="23">
        <v>0.2</v>
      </c>
      <c r="C44" s="24">
        <f>ROUND(D39*B44,3)</f>
        <v>860.73099999999999</v>
      </c>
      <c r="D44" s="29">
        <f t="shared" si="27"/>
        <v>172.14620000000002</v>
      </c>
      <c r="E44" s="24">
        <f t="shared" si="28"/>
        <v>1032.8771999999999</v>
      </c>
      <c r="G44" s="29">
        <f>E44/2</f>
        <v>516.43859999999995</v>
      </c>
    </row>
    <row r="45" spans="1:19" ht="31.5">
      <c r="A45" s="30" t="s">
        <v>756</v>
      </c>
      <c r="B45" s="23">
        <v>0.12</v>
      </c>
      <c r="C45" s="24">
        <f>ROUND(D39*B45,3)</f>
        <v>516.43899999999996</v>
      </c>
      <c r="D45" s="29">
        <f t="shared" si="27"/>
        <v>103.2878</v>
      </c>
      <c r="E45" s="24">
        <f t="shared" si="28"/>
        <v>619.72679999999991</v>
      </c>
    </row>
    <row r="46" spans="1:19" ht="31.5">
      <c r="A46" s="28" t="s">
        <v>999</v>
      </c>
      <c r="B46" s="23">
        <v>0.1</v>
      </c>
      <c r="C46" s="24">
        <f>ROUND(D39*B46,3)</f>
        <v>430.36599999999999</v>
      </c>
      <c r="D46" s="29">
        <f t="shared" si="27"/>
        <v>86.0732</v>
      </c>
      <c r="E46" s="24">
        <f t="shared" si="28"/>
        <v>516.43920000000003</v>
      </c>
    </row>
    <row r="47" spans="1:19">
      <c r="A47" s="31"/>
      <c r="B47" s="23">
        <v>100</v>
      </c>
      <c r="C47" s="32">
        <f>SUM(C41:C46)</f>
        <v>4303.655999999999</v>
      </c>
      <c r="E47" s="32">
        <f>SUM(E41:E46)</f>
        <v>5164.3872000000001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zoomScale="80" zoomScaleNormal="80" workbookViewId="0">
      <selection activeCell="H45" sqref="H45"/>
    </sheetView>
  </sheetViews>
  <sheetFormatPr defaultColWidth="10.28515625" defaultRowHeight="15.75"/>
  <cols>
    <col min="1" max="1" width="15" style="388" customWidth="1"/>
    <col min="2" max="2" width="10.85546875" style="23" bestFit="1" customWidth="1"/>
    <col min="3" max="3" width="12.42578125" style="24" bestFit="1" customWidth="1"/>
    <col min="4" max="4" width="14" style="24" customWidth="1"/>
    <col min="5" max="5" width="12.42578125" style="24" bestFit="1" customWidth="1"/>
    <col min="6" max="7" width="11.28515625" style="24" bestFit="1" customWidth="1"/>
    <col min="8" max="8" width="12.28515625" style="24" bestFit="1" customWidth="1"/>
    <col min="9" max="10" width="10.85546875" style="24" bestFit="1" customWidth="1"/>
    <col min="11" max="11" width="13.7109375" style="24" customWidth="1"/>
    <col min="12" max="12" width="11.28515625" style="24" bestFit="1" customWidth="1"/>
    <col min="13" max="15" width="10.85546875" style="24" bestFit="1" customWidth="1"/>
    <col min="16" max="16" width="12.42578125" style="24" bestFit="1" customWidth="1"/>
    <col min="17" max="17" width="12.140625" style="24" bestFit="1" customWidth="1"/>
    <col min="18" max="18" width="14.28515625" style="24" bestFit="1" customWidth="1"/>
    <col min="19" max="19" width="11.5703125" style="388" bestFit="1" customWidth="1"/>
    <col min="20" max="16384" width="10.28515625" style="388"/>
  </cols>
  <sheetData>
    <row r="1" spans="1:19" ht="63">
      <c r="A1" s="14" t="s">
        <v>947</v>
      </c>
      <c r="B1" s="16" t="s">
        <v>948</v>
      </c>
      <c r="C1" s="17" t="s">
        <v>949</v>
      </c>
      <c r="D1" s="17" t="s">
        <v>950</v>
      </c>
      <c r="E1" s="17" t="s">
        <v>951</v>
      </c>
      <c r="F1" s="17" t="s">
        <v>952</v>
      </c>
      <c r="G1" s="17" t="s">
        <v>953</v>
      </c>
      <c r="H1" s="17" t="s">
        <v>954</v>
      </c>
      <c r="I1" s="17" t="s">
        <v>955</v>
      </c>
      <c r="J1" s="17" t="s">
        <v>956</v>
      </c>
      <c r="K1" s="17" t="s">
        <v>957</v>
      </c>
      <c r="L1" s="17" t="s">
        <v>958</v>
      </c>
      <c r="M1" s="17" t="s">
        <v>959</v>
      </c>
      <c r="N1" s="17" t="s">
        <v>960</v>
      </c>
      <c r="O1" s="17" t="s">
        <v>961</v>
      </c>
      <c r="P1" s="17" t="s">
        <v>962</v>
      </c>
      <c r="Q1" s="17" t="s">
        <v>963</v>
      </c>
      <c r="R1" s="17" t="s">
        <v>964</v>
      </c>
      <c r="S1" s="55" t="s">
        <v>1025</v>
      </c>
    </row>
    <row r="2" spans="1:19" hidden="1">
      <c r="A2" s="15" t="s">
        <v>965</v>
      </c>
      <c r="B2" s="16">
        <v>0</v>
      </c>
      <c r="C2" s="18">
        <v>63.36</v>
      </c>
      <c r="D2" s="18">
        <f>B2*C2</f>
        <v>0</v>
      </c>
      <c r="E2" s="18">
        <f>644.16+22.176</f>
        <v>666.33600000000001</v>
      </c>
      <c r="F2" s="18">
        <f>251.848+1.192</f>
        <v>253.04000000000002</v>
      </c>
      <c r="G2" s="18">
        <f>E2+F2</f>
        <v>919.37599999999998</v>
      </c>
      <c r="H2" s="18">
        <f>B2*(G2/1000)</f>
        <v>0</v>
      </c>
      <c r="I2" s="18">
        <v>0.96799999999999997</v>
      </c>
      <c r="J2" s="18">
        <f>B2*I2</f>
        <v>0</v>
      </c>
      <c r="K2" s="18">
        <v>8.76</v>
      </c>
      <c r="L2" s="18">
        <f>B2*K2</f>
        <v>0</v>
      </c>
      <c r="M2" s="18">
        <v>0.23799999999999999</v>
      </c>
      <c r="N2" s="18">
        <f>B2*M2</f>
        <v>0</v>
      </c>
      <c r="O2" s="18">
        <v>138.88</v>
      </c>
      <c r="P2" s="18">
        <f>B2*O2</f>
        <v>0</v>
      </c>
      <c r="Q2" s="18">
        <v>700</v>
      </c>
      <c r="R2" s="18">
        <f>B2*Q2</f>
        <v>0</v>
      </c>
      <c r="S2" s="57">
        <f>D2-(J2+L2)</f>
        <v>0</v>
      </c>
    </row>
    <row r="3" spans="1:19" hidden="1">
      <c r="A3" s="15" t="s">
        <v>966</v>
      </c>
      <c r="B3" s="16">
        <v>0</v>
      </c>
      <c r="C3" s="18">
        <v>70</v>
      </c>
      <c r="D3" s="18">
        <f t="shared" ref="D3:D40" si="0">B3*C3</f>
        <v>0</v>
      </c>
      <c r="E3" s="18">
        <f t="shared" ref="E3:E4" si="1">644.16+22.176</f>
        <v>666.33600000000001</v>
      </c>
      <c r="F3" s="18">
        <f t="shared" ref="F3:F4" si="2">251.848+1.192</f>
        <v>253.04000000000002</v>
      </c>
      <c r="G3" s="18">
        <f t="shared" ref="G3:G40" si="3">E3+F3</f>
        <v>919.37599999999998</v>
      </c>
      <c r="H3" s="18">
        <f t="shared" ref="H3:H40" si="4">B3*(G3/1000)</f>
        <v>0</v>
      </c>
      <c r="I3" s="18">
        <v>1.0580000000000001</v>
      </c>
      <c r="J3" s="18">
        <f t="shared" ref="J3:J40" si="5">B3*I3</f>
        <v>0</v>
      </c>
      <c r="K3" s="18">
        <v>9.7200000000000006</v>
      </c>
      <c r="L3" s="18">
        <f t="shared" ref="L3:L40" si="6">B3*K3</f>
        <v>0</v>
      </c>
      <c r="M3" s="18">
        <v>0.23799999999999999</v>
      </c>
      <c r="N3" s="18">
        <f t="shared" ref="N3:N40" si="7">B3*M3</f>
        <v>0</v>
      </c>
      <c r="O3" s="18">
        <v>143.36000000000001</v>
      </c>
      <c r="P3" s="18">
        <f t="shared" ref="P3:P40" si="8">B3*O3</f>
        <v>0</v>
      </c>
      <c r="Q3" s="18">
        <v>845</v>
      </c>
      <c r="R3" s="18">
        <f t="shared" ref="R3:R40" si="9">B3*Q3</f>
        <v>0</v>
      </c>
      <c r="S3" s="57">
        <f t="shared" ref="S3:S40" si="10">D3-(J3+L3)</f>
        <v>0</v>
      </c>
    </row>
    <row r="4" spans="1:19" hidden="1">
      <c r="A4" s="15" t="s">
        <v>967</v>
      </c>
      <c r="B4" s="16">
        <v>0</v>
      </c>
      <c r="C4" s="18">
        <v>70</v>
      </c>
      <c r="D4" s="18">
        <f t="shared" si="0"/>
        <v>0</v>
      </c>
      <c r="E4" s="18">
        <f t="shared" si="1"/>
        <v>666.33600000000001</v>
      </c>
      <c r="F4" s="18">
        <f t="shared" si="2"/>
        <v>253.04000000000002</v>
      </c>
      <c r="G4" s="18">
        <f t="shared" si="3"/>
        <v>919.37599999999998</v>
      </c>
      <c r="H4" s="18">
        <f t="shared" si="4"/>
        <v>0</v>
      </c>
      <c r="I4" s="18">
        <v>1.0580000000000001</v>
      </c>
      <c r="J4" s="18">
        <f t="shared" si="5"/>
        <v>0</v>
      </c>
      <c r="K4" s="18">
        <v>9.7200000000000006</v>
      </c>
      <c r="L4" s="18">
        <f t="shared" si="6"/>
        <v>0</v>
      </c>
      <c r="M4" s="18">
        <v>0.23799999999999999</v>
      </c>
      <c r="N4" s="18">
        <f t="shared" si="7"/>
        <v>0</v>
      </c>
      <c r="O4" s="18">
        <v>143.36000000000001</v>
      </c>
      <c r="P4" s="18">
        <f t="shared" si="8"/>
        <v>0</v>
      </c>
      <c r="Q4" s="18">
        <v>982</v>
      </c>
      <c r="R4" s="18">
        <f t="shared" si="9"/>
        <v>0</v>
      </c>
      <c r="S4" s="57">
        <f t="shared" si="10"/>
        <v>0</v>
      </c>
    </row>
    <row r="5" spans="1:19" hidden="1">
      <c r="A5" s="15" t="s">
        <v>968</v>
      </c>
      <c r="B5" s="16">
        <v>0</v>
      </c>
      <c r="C5" s="18">
        <v>104.43</v>
      </c>
      <c r="D5" s="18">
        <f t="shared" si="0"/>
        <v>0</v>
      </c>
      <c r="E5" s="18">
        <f>592.488+20.986</f>
        <v>613.47400000000005</v>
      </c>
      <c r="F5" s="18">
        <f>432.36+1.272</f>
        <v>433.63200000000001</v>
      </c>
      <c r="G5" s="18">
        <f t="shared" si="3"/>
        <v>1047.106</v>
      </c>
      <c r="H5" s="18">
        <f t="shared" si="4"/>
        <v>0</v>
      </c>
      <c r="I5" s="18">
        <v>1.51</v>
      </c>
      <c r="J5" s="18">
        <f t="shared" si="5"/>
        <v>0</v>
      </c>
      <c r="K5" s="18">
        <v>15.49</v>
      </c>
      <c r="L5" s="18">
        <f t="shared" si="6"/>
        <v>0</v>
      </c>
      <c r="M5" s="18">
        <v>0.27</v>
      </c>
      <c r="N5" s="18">
        <f t="shared" si="7"/>
        <v>0</v>
      </c>
      <c r="O5" s="18">
        <v>178.12</v>
      </c>
      <c r="P5" s="18">
        <f t="shared" si="8"/>
        <v>0</v>
      </c>
      <c r="Q5" s="18">
        <v>830</v>
      </c>
      <c r="R5" s="18">
        <f t="shared" si="9"/>
        <v>0</v>
      </c>
      <c r="S5" s="57">
        <f t="shared" si="10"/>
        <v>0</v>
      </c>
    </row>
    <row r="6" spans="1:19" hidden="1">
      <c r="A6" s="15" t="s">
        <v>969</v>
      </c>
      <c r="B6" s="16">
        <v>0</v>
      </c>
      <c r="C6" s="18">
        <v>113.49</v>
      </c>
      <c r="D6" s="18">
        <f t="shared" si="0"/>
        <v>0</v>
      </c>
      <c r="E6" s="18">
        <f t="shared" ref="E6:E7" si="11">592.488+20.986</f>
        <v>613.47400000000005</v>
      </c>
      <c r="F6" s="18">
        <f t="shared" ref="F6:F7" si="12">432.36+1.272</f>
        <v>433.63200000000001</v>
      </c>
      <c r="G6" s="18">
        <f t="shared" si="3"/>
        <v>1047.106</v>
      </c>
      <c r="H6" s="18">
        <f t="shared" si="4"/>
        <v>0</v>
      </c>
      <c r="I6" s="18">
        <v>1.6240000000000001</v>
      </c>
      <c r="J6" s="18">
        <f t="shared" si="5"/>
        <v>0</v>
      </c>
      <c r="K6" s="18">
        <v>17</v>
      </c>
      <c r="L6" s="18">
        <f t="shared" si="6"/>
        <v>0</v>
      </c>
      <c r="M6" s="18">
        <v>0.27</v>
      </c>
      <c r="N6" s="18">
        <f t="shared" si="7"/>
        <v>0</v>
      </c>
      <c r="O6" s="18">
        <v>237.16</v>
      </c>
      <c r="P6" s="18">
        <f t="shared" si="8"/>
        <v>0</v>
      </c>
      <c r="Q6" s="18">
        <f>580+830</f>
        <v>1410</v>
      </c>
      <c r="R6" s="18">
        <f t="shared" si="9"/>
        <v>0</v>
      </c>
      <c r="S6" s="57">
        <f t="shared" si="10"/>
        <v>0</v>
      </c>
    </row>
    <row r="7" spans="1:19" hidden="1">
      <c r="A7" s="15" t="s">
        <v>970</v>
      </c>
      <c r="B7" s="16">
        <v>0</v>
      </c>
      <c r="C7" s="18">
        <v>113.49</v>
      </c>
      <c r="D7" s="18">
        <f t="shared" si="0"/>
        <v>0</v>
      </c>
      <c r="E7" s="18">
        <f t="shared" si="11"/>
        <v>613.47400000000005</v>
      </c>
      <c r="F7" s="18">
        <f t="shared" si="12"/>
        <v>433.63200000000001</v>
      </c>
      <c r="G7" s="18">
        <f t="shared" si="3"/>
        <v>1047.106</v>
      </c>
      <c r="H7" s="18">
        <f t="shared" si="4"/>
        <v>0</v>
      </c>
      <c r="I7" s="18">
        <v>1.6240000000000001</v>
      </c>
      <c r="J7" s="18">
        <f t="shared" si="5"/>
        <v>0</v>
      </c>
      <c r="K7" s="18">
        <v>17</v>
      </c>
      <c r="L7" s="18">
        <f t="shared" si="6"/>
        <v>0</v>
      </c>
      <c r="M7" s="18">
        <v>0.27</v>
      </c>
      <c r="N7" s="18">
        <f t="shared" si="7"/>
        <v>0</v>
      </c>
      <c r="O7" s="18">
        <v>237.16</v>
      </c>
      <c r="P7" s="18">
        <f t="shared" si="8"/>
        <v>0</v>
      </c>
      <c r="Q7" s="18">
        <f>1151+830</f>
        <v>1981</v>
      </c>
      <c r="R7" s="18">
        <f t="shared" si="9"/>
        <v>0</v>
      </c>
      <c r="S7" s="57">
        <f t="shared" si="10"/>
        <v>0</v>
      </c>
    </row>
    <row r="8" spans="1:19" hidden="1">
      <c r="A8" s="15" t="s">
        <v>971</v>
      </c>
      <c r="B8" s="16">
        <v>0</v>
      </c>
      <c r="C8" s="18">
        <v>141.54</v>
      </c>
      <c r="D8" s="18">
        <f t="shared" si="0"/>
        <v>0</v>
      </c>
      <c r="E8" s="18">
        <f>876.268+27.036</f>
        <v>903.30400000000009</v>
      </c>
      <c r="F8" s="18">
        <f>608.884+1.431</f>
        <v>610.31500000000005</v>
      </c>
      <c r="G8" s="18">
        <f t="shared" si="3"/>
        <v>1513.6190000000001</v>
      </c>
      <c r="H8" s="18">
        <f t="shared" si="4"/>
        <v>0</v>
      </c>
      <c r="I8" s="18">
        <v>1.74</v>
      </c>
      <c r="J8" s="18">
        <f t="shared" si="5"/>
        <v>0</v>
      </c>
      <c r="K8" s="18">
        <v>20.64</v>
      </c>
      <c r="L8" s="18">
        <f t="shared" si="6"/>
        <v>0</v>
      </c>
      <c r="M8" s="18">
        <v>0.314</v>
      </c>
      <c r="N8" s="18">
        <f t="shared" si="7"/>
        <v>0</v>
      </c>
      <c r="O8" s="18">
        <v>206.36</v>
      </c>
      <c r="P8" s="18">
        <f t="shared" si="8"/>
        <v>0</v>
      </c>
      <c r="Q8" s="18">
        <f>3555/3</f>
        <v>1185</v>
      </c>
      <c r="R8" s="18">
        <f t="shared" si="9"/>
        <v>0</v>
      </c>
      <c r="S8" s="57">
        <f t="shared" si="10"/>
        <v>0</v>
      </c>
    </row>
    <row r="9" spans="1:19" hidden="1">
      <c r="A9" s="15" t="s">
        <v>972</v>
      </c>
      <c r="B9" s="16">
        <v>0</v>
      </c>
      <c r="C9" s="18">
        <v>141.54</v>
      </c>
      <c r="D9" s="18">
        <f t="shared" si="0"/>
        <v>0</v>
      </c>
      <c r="E9" s="18">
        <f t="shared" ref="E9:E10" si="13">876.268+27.036</f>
        <v>903.30400000000009</v>
      </c>
      <c r="F9" s="18">
        <f t="shared" ref="F9:F10" si="14">608.884+1.431</f>
        <v>610.31500000000005</v>
      </c>
      <c r="G9" s="18">
        <f t="shared" si="3"/>
        <v>1513.6190000000001</v>
      </c>
      <c r="H9" s="18">
        <f t="shared" si="4"/>
        <v>0</v>
      </c>
      <c r="I9" s="18">
        <v>1.86</v>
      </c>
      <c r="J9" s="18">
        <f t="shared" si="5"/>
        <v>0</v>
      </c>
      <c r="K9" s="18">
        <v>20.64</v>
      </c>
      <c r="L9" s="18">
        <f t="shared" si="6"/>
        <v>0</v>
      </c>
      <c r="M9" s="18">
        <v>0.314</v>
      </c>
      <c r="N9" s="18">
        <f t="shared" si="7"/>
        <v>0</v>
      </c>
      <c r="O9" s="18">
        <v>211.72</v>
      </c>
      <c r="P9" s="18">
        <f t="shared" si="8"/>
        <v>0</v>
      </c>
      <c r="Q9" s="18">
        <f>1185+668</f>
        <v>1853</v>
      </c>
      <c r="R9" s="18">
        <f t="shared" si="9"/>
        <v>0</v>
      </c>
      <c r="S9" s="57">
        <f t="shared" si="10"/>
        <v>0</v>
      </c>
    </row>
    <row r="10" spans="1:19" hidden="1">
      <c r="A10" s="15" t="s">
        <v>973</v>
      </c>
      <c r="B10" s="16">
        <v>0</v>
      </c>
      <c r="C10" s="18">
        <v>141.54</v>
      </c>
      <c r="D10" s="18">
        <f t="shared" si="0"/>
        <v>0</v>
      </c>
      <c r="E10" s="18">
        <f t="shared" si="13"/>
        <v>903.30400000000009</v>
      </c>
      <c r="F10" s="18">
        <f t="shared" si="14"/>
        <v>610.31500000000005</v>
      </c>
      <c r="G10" s="18">
        <f t="shared" si="3"/>
        <v>1513.6190000000001</v>
      </c>
      <c r="H10" s="18">
        <f t="shared" si="4"/>
        <v>0</v>
      </c>
      <c r="I10" s="18">
        <v>1.86</v>
      </c>
      <c r="J10" s="18">
        <f t="shared" si="5"/>
        <v>0</v>
      </c>
      <c r="K10" s="18">
        <v>20.64</v>
      </c>
      <c r="L10" s="18">
        <f t="shared" si="6"/>
        <v>0</v>
      </c>
      <c r="M10" s="18">
        <v>0.314</v>
      </c>
      <c r="N10" s="18">
        <f t="shared" si="7"/>
        <v>0</v>
      </c>
      <c r="O10" s="18">
        <v>211.72</v>
      </c>
      <c r="P10" s="18">
        <f t="shared" si="8"/>
        <v>0</v>
      </c>
      <c r="Q10" s="18">
        <f>1185+1273</f>
        <v>2458</v>
      </c>
      <c r="R10" s="18">
        <f t="shared" si="9"/>
        <v>0</v>
      </c>
      <c r="S10" s="57">
        <f t="shared" si="10"/>
        <v>0</v>
      </c>
    </row>
    <row r="11" spans="1:19">
      <c r="A11" s="15" t="s">
        <v>974</v>
      </c>
      <c r="B11" s="16">
        <v>6</v>
      </c>
      <c r="C11" s="18">
        <v>64.512</v>
      </c>
      <c r="D11" s="18">
        <f t="shared" si="0"/>
        <v>387.072</v>
      </c>
      <c r="E11" s="18">
        <f>579.068+20.84</f>
        <v>599.90800000000002</v>
      </c>
      <c r="F11" s="18">
        <f>229.032+1.071</f>
        <v>230.10300000000001</v>
      </c>
      <c r="G11" s="18">
        <f t="shared" si="3"/>
        <v>830.01099999999997</v>
      </c>
      <c r="H11" s="18">
        <f t="shared" si="4"/>
        <v>4.9800659999999999</v>
      </c>
      <c r="I11" s="18">
        <v>0.96799999999999997</v>
      </c>
      <c r="J11" s="18">
        <f t="shared" si="5"/>
        <v>5.8079999999999998</v>
      </c>
      <c r="K11" s="18">
        <v>8.7959999999999994</v>
      </c>
      <c r="L11" s="18">
        <f t="shared" si="6"/>
        <v>52.775999999999996</v>
      </c>
      <c r="M11" s="18">
        <v>0.24</v>
      </c>
      <c r="N11" s="18">
        <f t="shared" si="7"/>
        <v>1.44</v>
      </c>
      <c r="O11" s="18">
        <v>138.88</v>
      </c>
      <c r="P11" s="18">
        <f t="shared" si="8"/>
        <v>833.28</v>
      </c>
      <c r="Q11" s="18">
        <v>839</v>
      </c>
      <c r="R11" s="18">
        <f t="shared" si="9"/>
        <v>5034</v>
      </c>
      <c r="S11" s="57">
        <f t="shared" si="10"/>
        <v>328.488</v>
      </c>
    </row>
    <row r="12" spans="1:19">
      <c r="A12" s="15" t="s">
        <v>975</v>
      </c>
      <c r="B12" s="16">
        <v>20</v>
      </c>
      <c r="C12" s="18">
        <v>71.25</v>
      </c>
      <c r="D12" s="18">
        <f t="shared" si="0"/>
        <v>1425</v>
      </c>
      <c r="E12" s="18">
        <f t="shared" ref="E12:E13" si="15">579.068+20.84</f>
        <v>599.90800000000002</v>
      </c>
      <c r="F12" s="18">
        <f t="shared" ref="F12:F13" si="16">229.032+1.071</f>
        <v>230.10300000000001</v>
      </c>
      <c r="G12" s="18">
        <f t="shared" si="3"/>
        <v>830.01099999999997</v>
      </c>
      <c r="H12" s="18">
        <f t="shared" si="4"/>
        <v>16.60022</v>
      </c>
      <c r="I12" s="18">
        <v>1.0580000000000001</v>
      </c>
      <c r="J12" s="18">
        <f t="shared" si="5"/>
        <v>21.16</v>
      </c>
      <c r="K12" s="18">
        <v>9.7639999999999993</v>
      </c>
      <c r="L12" s="18">
        <f t="shared" si="6"/>
        <v>195.27999999999997</v>
      </c>
      <c r="M12" s="18">
        <v>0.24</v>
      </c>
      <c r="N12" s="18">
        <f t="shared" si="7"/>
        <v>4.8</v>
      </c>
      <c r="O12" s="18">
        <v>143.36000000000001</v>
      </c>
      <c r="P12" s="18">
        <f t="shared" si="8"/>
        <v>2867.2000000000003</v>
      </c>
      <c r="Q12" s="18">
        <v>1025</v>
      </c>
      <c r="R12" s="18">
        <f t="shared" si="9"/>
        <v>20500</v>
      </c>
      <c r="S12" s="57">
        <f t="shared" si="10"/>
        <v>1208.56</v>
      </c>
    </row>
    <row r="13" spans="1:19">
      <c r="A13" s="15" t="s">
        <v>976</v>
      </c>
      <c r="B13" s="16">
        <v>10</v>
      </c>
      <c r="C13" s="18">
        <v>71.25</v>
      </c>
      <c r="D13" s="18">
        <f t="shared" si="0"/>
        <v>712.5</v>
      </c>
      <c r="E13" s="18">
        <f t="shared" si="15"/>
        <v>599.90800000000002</v>
      </c>
      <c r="F13" s="18">
        <f t="shared" si="16"/>
        <v>230.10300000000001</v>
      </c>
      <c r="G13" s="18">
        <f t="shared" si="3"/>
        <v>830.01099999999997</v>
      </c>
      <c r="H13" s="18">
        <f t="shared" si="4"/>
        <v>8.3001100000000001</v>
      </c>
      <c r="I13" s="18">
        <v>1.0580000000000001</v>
      </c>
      <c r="J13" s="18">
        <f t="shared" si="5"/>
        <v>10.58</v>
      </c>
      <c r="K13" s="18">
        <v>9.7639999999999993</v>
      </c>
      <c r="L13" s="18">
        <f t="shared" si="6"/>
        <v>97.639999999999986</v>
      </c>
      <c r="M13" s="18">
        <v>0.24</v>
      </c>
      <c r="N13" s="18">
        <f t="shared" si="7"/>
        <v>2.4</v>
      </c>
      <c r="O13" s="18">
        <v>143.36000000000001</v>
      </c>
      <c r="P13" s="18">
        <f t="shared" si="8"/>
        <v>1433.6000000000001</v>
      </c>
      <c r="Q13" s="18">
        <v>1085</v>
      </c>
      <c r="R13" s="18">
        <f t="shared" si="9"/>
        <v>10850</v>
      </c>
      <c r="S13" s="57">
        <f t="shared" si="10"/>
        <v>604.28</v>
      </c>
    </row>
    <row r="14" spans="1:19" hidden="1">
      <c r="A14" s="15" t="s">
        <v>977</v>
      </c>
      <c r="B14" s="16"/>
      <c r="C14" s="18">
        <v>119.16</v>
      </c>
      <c r="D14" s="18">
        <f t="shared" si="0"/>
        <v>0</v>
      </c>
      <c r="E14" s="18">
        <f>794.156+24.376</f>
        <v>818.53199999999993</v>
      </c>
      <c r="F14" s="18">
        <f>436.184+1.224</f>
        <v>437.40800000000002</v>
      </c>
      <c r="G14" s="18">
        <f t="shared" si="3"/>
        <v>1255.94</v>
      </c>
      <c r="H14" s="18">
        <f t="shared" si="4"/>
        <v>0</v>
      </c>
      <c r="I14" s="18">
        <v>1.6819999999999999</v>
      </c>
      <c r="J14" s="18">
        <f t="shared" si="5"/>
        <v>0</v>
      </c>
      <c r="K14" s="18">
        <v>17.899999999999999</v>
      </c>
      <c r="L14" s="18">
        <f t="shared" si="6"/>
        <v>0</v>
      </c>
      <c r="M14" s="18">
        <v>0.38900000000000001</v>
      </c>
      <c r="N14" s="18">
        <f t="shared" si="7"/>
        <v>0</v>
      </c>
      <c r="O14" s="18">
        <v>188.48</v>
      </c>
      <c r="P14" s="18">
        <f t="shared" si="8"/>
        <v>0</v>
      </c>
      <c r="Q14" s="18">
        <v>926</v>
      </c>
      <c r="R14" s="18">
        <f t="shared" si="9"/>
        <v>0</v>
      </c>
      <c r="S14" s="57">
        <f t="shared" si="10"/>
        <v>0</v>
      </c>
    </row>
    <row r="15" spans="1:19" hidden="1">
      <c r="A15" s="15" t="s">
        <v>978</v>
      </c>
      <c r="B15" s="16"/>
      <c r="C15" s="18">
        <v>129.02000000000001</v>
      </c>
      <c r="D15" s="18">
        <f t="shared" si="0"/>
        <v>0</v>
      </c>
      <c r="E15" s="18">
        <f t="shared" ref="E15:E16" si="17">794.156+24.376</f>
        <v>818.53199999999993</v>
      </c>
      <c r="F15" s="18">
        <f t="shared" ref="F15:F16" si="18">436.184+1.224</f>
        <v>437.40800000000002</v>
      </c>
      <c r="G15" s="18">
        <f t="shared" si="3"/>
        <v>1255.94</v>
      </c>
      <c r="H15" s="18">
        <f t="shared" si="4"/>
        <v>0</v>
      </c>
      <c r="I15" s="18">
        <v>1.8</v>
      </c>
      <c r="J15" s="18">
        <f t="shared" si="5"/>
        <v>0</v>
      </c>
      <c r="K15" s="18">
        <v>19.59</v>
      </c>
      <c r="L15" s="18">
        <f t="shared" si="6"/>
        <v>0</v>
      </c>
      <c r="M15" s="18">
        <v>0.38900000000000001</v>
      </c>
      <c r="N15" s="18">
        <f t="shared" si="7"/>
        <v>0</v>
      </c>
      <c r="O15" s="18">
        <v>193.44</v>
      </c>
      <c r="P15" s="18">
        <f t="shared" si="8"/>
        <v>0</v>
      </c>
      <c r="Q15" s="18">
        <v>2092</v>
      </c>
      <c r="R15" s="18">
        <f t="shared" si="9"/>
        <v>0</v>
      </c>
      <c r="S15" s="57">
        <f t="shared" si="10"/>
        <v>0</v>
      </c>
    </row>
    <row r="16" spans="1:19">
      <c r="A16" s="15" t="s">
        <v>979</v>
      </c>
      <c r="B16" s="16">
        <v>3</v>
      </c>
      <c r="C16" s="18">
        <v>129.02000000000001</v>
      </c>
      <c r="D16" s="18">
        <f t="shared" si="0"/>
        <v>387.06000000000006</v>
      </c>
      <c r="E16" s="18">
        <f t="shared" si="17"/>
        <v>818.53199999999993</v>
      </c>
      <c r="F16" s="18">
        <f t="shared" si="18"/>
        <v>437.40800000000002</v>
      </c>
      <c r="G16" s="18">
        <f t="shared" si="3"/>
        <v>1255.94</v>
      </c>
      <c r="H16" s="18">
        <f t="shared" si="4"/>
        <v>3.7678200000000004</v>
      </c>
      <c r="I16" s="18">
        <v>1.8</v>
      </c>
      <c r="J16" s="18">
        <f t="shared" si="5"/>
        <v>5.4</v>
      </c>
      <c r="K16" s="18">
        <v>19.59</v>
      </c>
      <c r="L16" s="18">
        <f t="shared" si="6"/>
        <v>58.769999999999996</v>
      </c>
      <c r="M16" s="18">
        <v>0.38900000000000001</v>
      </c>
      <c r="N16" s="18">
        <f t="shared" si="7"/>
        <v>1.167</v>
      </c>
      <c r="O16" s="18">
        <v>193.44</v>
      </c>
      <c r="P16" s="18">
        <f t="shared" si="8"/>
        <v>580.31999999999994</v>
      </c>
      <c r="Q16" s="18">
        <v>1314</v>
      </c>
      <c r="R16" s="18">
        <f t="shared" si="9"/>
        <v>3942</v>
      </c>
      <c r="S16" s="57">
        <f t="shared" si="10"/>
        <v>322.89000000000004</v>
      </c>
    </row>
    <row r="17" spans="1:19">
      <c r="A17" s="15" t="s">
        <v>980</v>
      </c>
      <c r="B17" s="16">
        <v>5</v>
      </c>
      <c r="C17" s="18">
        <v>212.94</v>
      </c>
      <c r="D17" s="18">
        <f t="shared" si="0"/>
        <v>1064.7</v>
      </c>
      <c r="E17" s="18">
        <f>962.24+24.232</f>
        <v>986.47199999999998</v>
      </c>
      <c r="F17" s="18">
        <f>773.928+3.888</f>
        <v>777.81600000000003</v>
      </c>
      <c r="G17" s="18">
        <f t="shared" si="3"/>
        <v>1764.288</v>
      </c>
      <c r="H17" s="18">
        <f t="shared" si="4"/>
        <v>8.8214400000000008</v>
      </c>
      <c r="I17" s="18">
        <v>2.738</v>
      </c>
      <c r="J17" s="18">
        <f t="shared" si="5"/>
        <v>13.69</v>
      </c>
      <c r="K17" s="18">
        <v>35.396999999999998</v>
      </c>
      <c r="L17" s="18">
        <f t="shared" si="6"/>
        <v>176.98499999999999</v>
      </c>
      <c r="M17" s="18">
        <v>0.44</v>
      </c>
      <c r="N17" s="18">
        <f t="shared" si="7"/>
        <v>2.2000000000000002</v>
      </c>
      <c r="O17" s="18">
        <v>263.2</v>
      </c>
      <c r="P17" s="18">
        <f t="shared" si="8"/>
        <v>1316</v>
      </c>
      <c r="Q17" s="18">
        <v>1332</v>
      </c>
      <c r="R17" s="18">
        <f t="shared" si="9"/>
        <v>6660</v>
      </c>
      <c r="S17" s="57">
        <f t="shared" si="10"/>
        <v>874.02500000000009</v>
      </c>
    </row>
    <row r="18" spans="1:19">
      <c r="A18" s="15" t="s">
        <v>981</v>
      </c>
      <c r="B18" s="16">
        <v>1</v>
      </c>
      <c r="C18" s="18">
        <v>212.94</v>
      </c>
      <c r="D18" s="18">
        <f t="shared" si="0"/>
        <v>212.94</v>
      </c>
      <c r="E18" s="18">
        <f t="shared" ref="E18:E19" si="19">962.24+24.232</f>
        <v>986.47199999999998</v>
      </c>
      <c r="F18" s="18">
        <f t="shared" ref="F18:F19" si="20">773.928+3.888</f>
        <v>777.81600000000003</v>
      </c>
      <c r="G18" s="18">
        <f t="shared" si="3"/>
        <v>1764.288</v>
      </c>
      <c r="H18" s="18">
        <f t="shared" si="4"/>
        <v>1.7642880000000001</v>
      </c>
      <c r="I18" s="18">
        <v>2.8879999999999999</v>
      </c>
      <c r="J18" s="18">
        <f t="shared" si="5"/>
        <v>2.8879999999999999</v>
      </c>
      <c r="K18" s="18">
        <v>35.396999999999998</v>
      </c>
      <c r="L18" s="18">
        <f t="shared" si="6"/>
        <v>35.396999999999998</v>
      </c>
      <c r="M18" s="18">
        <v>0.44</v>
      </c>
      <c r="N18" s="18">
        <f t="shared" si="7"/>
        <v>0.44</v>
      </c>
      <c r="O18" s="18">
        <v>268.8</v>
      </c>
      <c r="P18" s="18">
        <f t="shared" si="8"/>
        <v>268.8</v>
      </c>
      <c r="Q18" s="18">
        <v>1588</v>
      </c>
      <c r="R18" s="18">
        <f t="shared" si="9"/>
        <v>1588</v>
      </c>
      <c r="S18" s="57">
        <f t="shared" si="10"/>
        <v>174.655</v>
      </c>
    </row>
    <row r="19" spans="1:19">
      <c r="A19" s="15" t="s">
        <v>982</v>
      </c>
      <c r="B19" s="16">
        <v>2</v>
      </c>
      <c r="C19" s="18">
        <v>212.94</v>
      </c>
      <c r="D19" s="18">
        <f t="shared" si="0"/>
        <v>425.88</v>
      </c>
      <c r="E19" s="18">
        <f t="shared" si="19"/>
        <v>986.47199999999998</v>
      </c>
      <c r="F19" s="18">
        <f t="shared" si="20"/>
        <v>777.81600000000003</v>
      </c>
      <c r="G19" s="18">
        <f t="shared" si="3"/>
        <v>1764.288</v>
      </c>
      <c r="H19" s="18">
        <f t="shared" si="4"/>
        <v>3.5285760000000002</v>
      </c>
      <c r="I19" s="18">
        <v>2.8879999999999999</v>
      </c>
      <c r="J19" s="18">
        <f t="shared" si="5"/>
        <v>5.7759999999999998</v>
      </c>
      <c r="K19" s="18">
        <v>35.396999999999998</v>
      </c>
      <c r="L19" s="18">
        <f t="shared" si="6"/>
        <v>70.793999999999997</v>
      </c>
      <c r="M19" s="18">
        <v>0.44</v>
      </c>
      <c r="N19" s="18">
        <f t="shared" si="7"/>
        <v>0.88</v>
      </c>
      <c r="O19" s="18">
        <v>268.8</v>
      </c>
      <c r="P19" s="18">
        <f t="shared" si="8"/>
        <v>537.6</v>
      </c>
      <c r="Q19" s="18">
        <v>1750</v>
      </c>
      <c r="R19" s="18">
        <f t="shared" si="9"/>
        <v>3500</v>
      </c>
      <c r="S19" s="57">
        <f t="shared" si="10"/>
        <v>349.31</v>
      </c>
    </row>
    <row r="20" spans="1:19">
      <c r="A20" s="15" t="s">
        <v>983</v>
      </c>
      <c r="B20" s="16">
        <v>2</v>
      </c>
      <c r="C20" s="18">
        <v>322.56</v>
      </c>
      <c r="D20" s="18">
        <f t="shared" si="0"/>
        <v>645.12</v>
      </c>
      <c r="E20" s="18">
        <f>2016.25+180.756</f>
        <v>2197.0059999999999</v>
      </c>
      <c r="F20" s="18">
        <f>1067.28+4.864</f>
        <v>1072.144</v>
      </c>
      <c r="G20" s="18">
        <f t="shared" si="3"/>
        <v>3269.1499999999996</v>
      </c>
      <c r="H20" s="18">
        <f t="shared" si="4"/>
        <v>6.5382999999999996</v>
      </c>
      <c r="I20" s="18">
        <v>8.1</v>
      </c>
      <c r="J20" s="18">
        <f t="shared" si="5"/>
        <v>16.2</v>
      </c>
      <c r="K20" s="18">
        <v>30.187999999999999</v>
      </c>
      <c r="L20" s="18">
        <f t="shared" si="6"/>
        <v>60.375999999999998</v>
      </c>
      <c r="M20" s="18">
        <v>2.5</v>
      </c>
      <c r="N20" s="18">
        <f t="shared" si="7"/>
        <v>5</v>
      </c>
      <c r="O20" s="18">
        <v>308</v>
      </c>
      <c r="P20" s="18">
        <f t="shared" si="8"/>
        <v>616</v>
      </c>
      <c r="Q20" s="18">
        <v>1090</v>
      </c>
      <c r="R20" s="18">
        <f t="shared" si="9"/>
        <v>2180</v>
      </c>
      <c r="S20" s="57">
        <f t="shared" si="10"/>
        <v>568.54399999999998</v>
      </c>
    </row>
    <row r="21" spans="1:19" hidden="1">
      <c r="A21" s="15" t="s">
        <v>984</v>
      </c>
      <c r="B21" s="16"/>
      <c r="C21" s="18">
        <v>439.04</v>
      </c>
      <c r="D21" s="18">
        <f t="shared" si="0"/>
        <v>0</v>
      </c>
      <c r="E21" s="18">
        <f>2016.25+180.756</f>
        <v>2197.0059999999999</v>
      </c>
      <c r="F21" s="18">
        <f>1067.28+4.864</f>
        <v>1072.144</v>
      </c>
      <c r="G21" s="18">
        <f t="shared" si="3"/>
        <v>3269.1499999999996</v>
      </c>
      <c r="H21" s="18">
        <f t="shared" si="4"/>
        <v>0</v>
      </c>
      <c r="I21" s="18">
        <v>11.24</v>
      </c>
      <c r="J21" s="18">
        <f t="shared" si="5"/>
        <v>0</v>
      </c>
      <c r="K21" s="18">
        <v>49.2</v>
      </c>
      <c r="L21" s="18">
        <f t="shared" si="6"/>
        <v>0</v>
      </c>
      <c r="M21" s="18">
        <v>3.22</v>
      </c>
      <c r="N21" s="18">
        <f t="shared" si="7"/>
        <v>0</v>
      </c>
      <c r="O21" s="18">
        <v>352.8</v>
      </c>
      <c r="P21" s="18">
        <f t="shared" si="8"/>
        <v>0</v>
      </c>
      <c r="Q21" s="18">
        <v>1760</v>
      </c>
      <c r="R21" s="18">
        <f t="shared" si="9"/>
        <v>0</v>
      </c>
      <c r="S21" s="57">
        <f t="shared" si="10"/>
        <v>0</v>
      </c>
    </row>
    <row r="22" spans="1:19" hidden="1">
      <c r="A22" s="15" t="s">
        <v>985</v>
      </c>
      <c r="B22" s="16"/>
      <c r="C22" s="18">
        <v>216.75</v>
      </c>
      <c r="D22" s="18">
        <f t="shared" si="0"/>
        <v>0</v>
      </c>
      <c r="E22" s="18">
        <f>1475.873+34.352</f>
        <v>1510.2250000000001</v>
      </c>
      <c r="F22" s="18">
        <f>692.5+4.704</f>
        <v>697.20399999999995</v>
      </c>
      <c r="G22" s="18">
        <f t="shared" si="3"/>
        <v>2207.4290000000001</v>
      </c>
      <c r="H22" s="18">
        <f t="shared" si="4"/>
        <v>0</v>
      </c>
      <c r="I22" s="18">
        <v>2.71</v>
      </c>
      <c r="J22" s="18">
        <f t="shared" si="5"/>
        <v>0</v>
      </c>
      <c r="K22" s="18">
        <v>52.103999999999999</v>
      </c>
      <c r="L22" s="18">
        <f t="shared" si="6"/>
        <v>0</v>
      </c>
      <c r="M22" s="18">
        <v>0.55400000000000005</v>
      </c>
      <c r="N22" s="18">
        <f t="shared" si="7"/>
        <v>0</v>
      </c>
      <c r="O22" s="18">
        <v>247.2</v>
      </c>
      <c r="P22" s="18">
        <f t="shared" si="8"/>
        <v>0</v>
      </c>
      <c r="Q22" s="18">
        <v>1578</v>
      </c>
      <c r="R22" s="18">
        <f t="shared" si="9"/>
        <v>0</v>
      </c>
      <c r="S22" s="57">
        <f t="shared" si="10"/>
        <v>0</v>
      </c>
    </row>
    <row r="23" spans="1:19" hidden="1">
      <c r="A23" s="15" t="s">
        <v>986</v>
      </c>
      <c r="B23" s="16"/>
      <c r="C23" s="18">
        <v>216.75</v>
      </c>
      <c r="D23" s="18">
        <f t="shared" si="0"/>
        <v>0</v>
      </c>
      <c r="E23" s="18">
        <f>1475.873+34.352</f>
        <v>1510.2250000000001</v>
      </c>
      <c r="F23" s="18">
        <f>692.5+4.704</f>
        <v>697.20399999999995</v>
      </c>
      <c r="G23" s="18">
        <f t="shared" si="3"/>
        <v>2207.4290000000001</v>
      </c>
      <c r="H23" s="18">
        <f t="shared" si="4"/>
        <v>0</v>
      </c>
      <c r="I23" s="18">
        <v>2.71</v>
      </c>
      <c r="J23" s="18">
        <f t="shared" si="5"/>
        <v>0</v>
      </c>
      <c r="K23" s="18">
        <v>52.103999999999999</v>
      </c>
      <c r="L23" s="18">
        <f t="shared" si="6"/>
        <v>0</v>
      </c>
      <c r="M23" s="18">
        <v>0.55400000000000005</v>
      </c>
      <c r="N23" s="18">
        <f t="shared" si="7"/>
        <v>0</v>
      </c>
      <c r="O23" s="18">
        <v>247.2</v>
      </c>
      <c r="P23" s="18">
        <f t="shared" si="8"/>
        <v>0</v>
      </c>
      <c r="Q23" s="18">
        <v>2166</v>
      </c>
      <c r="R23" s="18">
        <f t="shared" si="9"/>
        <v>0</v>
      </c>
      <c r="S23" s="57">
        <f t="shared" si="10"/>
        <v>0</v>
      </c>
    </row>
    <row r="24" spans="1:19">
      <c r="A24" s="15"/>
      <c r="B24" s="16"/>
      <c r="C24" s="18"/>
      <c r="D24" s="18"/>
      <c r="E24" s="18"/>
      <c r="F24" s="18"/>
      <c r="G24" s="18"/>
      <c r="H24" s="18"/>
      <c r="I24" s="18"/>
      <c r="J24" s="18"/>
      <c r="K24" s="18"/>
      <c r="L24" s="18">
        <f>SUM(L2:L23)</f>
        <v>748.01799999999992</v>
      </c>
      <c r="M24" s="18"/>
      <c r="N24" s="18"/>
      <c r="O24" s="18"/>
      <c r="P24" s="18"/>
      <c r="Q24" s="18"/>
      <c r="R24" s="18"/>
      <c r="S24" s="57"/>
    </row>
    <row r="25" spans="1:19">
      <c r="A25" s="15"/>
      <c r="B25" s="16"/>
      <c r="C25" s="18"/>
      <c r="D25" s="18"/>
      <c r="E25" s="18"/>
      <c r="F25" s="18"/>
      <c r="G25" s="18"/>
      <c r="H25" s="18"/>
      <c r="I25" s="18"/>
      <c r="J25" s="18"/>
      <c r="K25" s="445" t="s">
        <v>1302</v>
      </c>
      <c r="L25" s="446">
        <f>L24*20%+L24</f>
        <v>897.62159999999994</v>
      </c>
      <c r="M25" s="18"/>
      <c r="N25" s="18"/>
      <c r="O25" s="18"/>
      <c r="P25" s="18"/>
      <c r="Q25" s="18"/>
      <c r="R25" s="18"/>
      <c r="S25" s="57"/>
    </row>
    <row r="26" spans="1:19">
      <c r="A26" s="15" t="s">
        <v>987</v>
      </c>
      <c r="B26" s="16">
        <v>1</v>
      </c>
      <c r="C26" s="18">
        <v>424</v>
      </c>
      <c r="D26" s="18">
        <f t="shared" si="0"/>
        <v>424</v>
      </c>
      <c r="E26" s="18">
        <f>1029.76+27.3</f>
        <v>1057.06</v>
      </c>
      <c r="F26" s="18">
        <f>869.2+12.46</f>
        <v>881.66000000000008</v>
      </c>
      <c r="G26" s="18">
        <f t="shared" si="3"/>
        <v>1938.72</v>
      </c>
      <c r="H26" s="18">
        <f t="shared" si="4"/>
        <v>1.93872</v>
      </c>
      <c r="I26" s="18">
        <v>10.82</v>
      </c>
      <c r="J26" s="18">
        <f t="shared" si="5"/>
        <v>10.82</v>
      </c>
      <c r="K26" s="18">
        <v>54.47</v>
      </c>
      <c r="L26" s="18">
        <f t="shared" si="6"/>
        <v>54.47</v>
      </c>
      <c r="M26" s="18">
        <v>3.9420000000000002</v>
      </c>
      <c r="N26" s="18">
        <f t="shared" si="7"/>
        <v>3.9420000000000002</v>
      </c>
      <c r="O26" s="18">
        <v>364</v>
      </c>
      <c r="P26" s="18">
        <f t="shared" si="8"/>
        <v>364</v>
      </c>
      <c r="Q26" s="19">
        <v>1964</v>
      </c>
      <c r="R26" s="18">
        <f t="shared" si="9"/>
        <v>1964</v>
      </c>
      <c r="S26" s="57">
        <f t="shared" si="10"/>
        <v>358.71000000000004</v>
      </c>
    </row>
    <row r="27" spans="1:19" hidden="1">
      <c r="A27" s="15" t="s">
        <v>988</v>
      </c>
      <c r="B27" s="16"/>
      <c r="C27" s="18">
        <v>424</v>
      </c>
      <c r="D27" s="18">
        <f t="shared" si="0"/>
        <v>0</v>
      </c>
      <c r="E27" s="18">
        <f t="shared" ref="E27:E29" si="21">1029.76+27.3</f>
        <v>1057.06</v>
      </c>
      <c r="F27" s="18">
        <f t="shared" ref="F27:F29" si="22">869.2+12.46</f>
        <v>881.66000000000008</v>
      </c>
      <c r="G27" s="18">
        <f t="shared" si="3"/>
        <v>1938.72</v>
      </c>
      <c r="H27" s="18">
        <f t="shared" si="4"/>
        <v>0</v>
      </c>
      <c r="I27" s="18">
        <v>10.82</v>
      </c>
      <c r="J27" s="18">
        <f t="shared" si="5"/>
        <v>0</v>
      </c>
      <c r="K27" s="18">
        <v>54.47</v>
      </c>
      <c r="L27" s="18">
        <f t="shared" si="6"/>
        <v>0</v>
      </c>
      <c r="M27" s="18">
        <v>3.9420000000000002</v>
      </c>
      <c r="N27" s="18">
        <f t="shared" si="7"/>
        <v>0</v>
      </c>
      <c r="O27" s="18">
        <v>364</v>
      </c>
      <c r="P27" s="18">
        <f t="shared" si="8"/>
        <v>0</v>
      </c>
      <c r="Q27" s="19">
        <f>1964+534</f>
        <v>2498</v>
      </c>
      <c r="R27" s="18">
        <f t="shared" si="9"/>
        <v>0</v>
      </c>
      <c r="S27" s="57">
        <f t="shared" si="10"/>
        <v>0</v>
      </c>
    </row>
    <row r="28" spans="1:19" hidden="1">
      <c r="A28" s="15" t="s">
        <v>989</v>
      </c>
      <c r="B28" s="16"/>
      <c r="C28" s="18">
        <v>424</v>
      </c>
      <c r="D28" s="18">
        <f t="shared" si="0"/>
        <v>0</v>
      </c>
      <c r="E28" s="18">
        <f t="shared" si="21"/>
        <v>1057.06</v>
      </c>
      <c r="F28" s="18">
        <f t="shared" si="22"/>
        <v>881.66000000000008</v>
      </c>
      <c r="G28" s="18">
        <f t="shared" si="3"/>
        <v>1938.72</v>
      </c>
      <c r="H28" s="18">
        <f t="shared" si="4"/>
        <v>0</v>
      </c>
      <c r="I28" s="18">
        <v>10.82</v>
      </c>
      <c r="J28" s="18">
        <f t="shared" si="5"/>
        <v>0</v>
      </c>
      <c r="K28" s="18">
        <v>54.47</v>
      </c>
      <c r="L28" s="18">
        <f t="shared" si="6"/>
        <v>0</v>
      </c>
      <c r="M28" s="18">
        <v>3.9420000000000002</v>
      </c>
      <c r="N28" s="18">
        <f t="shared" si="7"/>
        <v>0</v>
      </c>
      <c r="O28" s="18">
        <v>364</v>
      </c>
      <c r="P28" s="18">
        <f t="shared" si="8"/>
        <v>0</v>
      </c>
      <c r="Q28" s="19">
        <f>1964+634</f>
        <v>2598</v>
      </c>
      <c r="R28" s="18">
        <f t="shared" si="9"/>
        <v>0</v>
      </c>
      <c r="S28" s="57">
        <f t="shared" si="10"/>
        <v>0</v>
      </c>
    </row>
    <row r="29" spans="1:19" hidden="1">
      <c r="A29" s="15" t="s">
        <v>1000</v>
      </c>
      <c r="B29" s="16"/>
      <c r="C29" s="18">
        <v>424</v>
      </c>
      <c r="D29" s="18">
        <f t="shared" si="0"/>
        <v>0</v>
      </c>
      <c r="E29" s="18">
        <f t="shared" si="21"/>
        <v>1057.06</v>
      </c>
      <c r="F29" s="18">
        <f t="shared" si="22"/>
        <v>881.66000000000008</v>
      </c>
      <c r="G29" s="18">
        <f t="shared" si="3"/>
        <v>1938.72</v>
      </c>
      <c r="H29" s="18">
        <f t="shared" si="4"/>
        <v>0</v>
      </c>
      <c r="I29" s="18">
        <v>10.82</v>
      </c>
      <c r="J29" s="18">
        <f t="shared" si="5"/>
        <v>0</v>
      </c>
      <c r="K29" s="18">
        <v>54.47</v>
      </c>
      <c r="L29" s="18">
        <f t="shared" si="6"/>
        <v>0</v>
      </c>
      <c r="M29" s="18">
        <v>3.9420000000000002</v>
      </c>
      <c r="N29" s="18">
        <f t="shared" si="7"/>
        <v>0</v>
      </c>
      <c r="O29" s="18">
        <v>364</v>
      </c>
      <c r="P29" s="18">
        <f t="shared" si="8"/>
        <v>0</v>
      </c>
      <c r="Q29" s="19">
        <v>0</v>
      </c>
      <c r="R29" s="18">
        <f t="shared" si="9"/>
        <v>0</v>
      </c>
      <c r="S29" s="57">
        <f t="shared" si="10"/>
        <v>0</v>
      </c>
    </row>
    <row r="30" spans="1:19" hidden="1">
      <c r="A30" s="15" t="s">
        <v>1001</v>
      </c>
      <c r="B30" s="16"/>
      <c r="C30" s="18">
        <v>424</v>
      </c>
      <c r="D30" s="18">
        <f t="shared" si="0"/>
        <v>0</v>
      </c>
      <c r="E30" s="19">
        <v>0</v>
      </c>
      <c r="F30" s="19">
        <v>0</v>
      </c>
      <c r="G30" s="18">
        <f t="shared" si="3"/>
        <v>0</v>
      </c>
      <c r="H30" s="18">
        <f t="shared" si="4"/>
        <v>0</v>
      </c>
      <c r="I30" s="18">
        <v>10.82</v>
      </c>
      <c r="J30" s="18">
        <f t="shared" si="5"/>
        <v>0</v>
      </c>
      <c r="K30" s="18">
        <v>54.47</v>
      </c>
      <c r="L30" s="18">
        <f t="shared" si="6"/>
        <v>0</v>
      </c>
      <c r="M30" s="18">
        <v>3.9420000000000002</v>
      </c>
      <c r="N30" s="18">
        <f t="shared" si="7"/>
        <v>0</v>
      </c>
      <c r="O30" s="18">
        <v>364</v>
      </c>
      <c r="P30" s="18">
        <f t="shared" si="8"/>
        <v>0</v>
      </c>
      <c r="Q30" s="19">
        <v>0</v>
      </c>
      <c r="R30" s="18">
        <f t="shared" si="9"/>
        <v>0</v>
      </c>
      <c r="S30" s="57">
        <f t="shared" si="10"/>
        <v>0</v>
      </c>
    </row>
    <row r="31" spans="1:19" hidden="1">
      <c r="A31" s="15" t="s">
        <v>990</v>
      </c>
      <c r="B31" s="16"/>
      <c r="C31" s="18">
        <v>746</v>
      </c>
      <c r="D31" s="18">
        <f t="shared" si="0"/>
        <v>0</v>
      </c>
      <c r="E31" s="18">
        <f>1174.2+30.93</f>
        <v>1205.1300000000001</v>
      </c>
      <c r="F31" s="18">
        <f>1308.6+18.44</f>
        <v>1327.04</v>
      </c>
      <c r="G31" s="18">
        <f t="shared" si="3"/>
        <v>2532.17</v>
      </c>
      <c r="H31" s="18">
        <f t="shared" si="4"/>
        <v>0</v>
      </c>
      <c r="I31" s="18">
        <v>19.600000000000001</v>
      </c>
      <c r="J31" s="18">
        <f t="shared" si="5"/>
        <v>0</v>
      </c>
      <c r="K31" s="18">
        <v>111.34</v>
      </c>
      <c r="L31" s="18">
        <f t="shared" si="6"/>
        <v>0</v>
      </c>
      <c r="M31" s="18">
        <v>7.7629999999999999</v>
      </c>
      <c r="N31" s="18">
        <f t="shared" si="7"/>
        <v>0</v>
      </c>
      <c r="O31" s="18">
        <v>464.8</v>
      </c>
      <c r="P31" s="18">
        <f t="shared" si="8"/>
        <v>0</v>
      </c>
      <c r="Q31" s="19">
        <v>4463</v>
      </c>
      <c r="R31" s="18">
        <f t="shared" si="9"/>
        <v>0</v>
      </c>
      <c r="S31" s="57">
        <f t="shared" si="10"/>
        <v>0</v>
      </c>
    </row>
    <row r="32" spans="1:19" hidden="1">
      <c r="A32" s="15" t="s">
        <v>991</v>
      </c>
      <c r="B32" s="16"/>
      <c r="C32" s="18">
        <v>746</v>
      </c>
      <c r="D32" s="18">
        <f t="shared" si="0"/>
        <v>0</v>
      </c>
      <c r="E32" s="18">
        <f t="shared" ref="E32:E34" si="23">1174.2+30.93</f>
        <v>1205.1300000000001</v>
      </c>
      <c r="F32" s="18">
        <f t="shared" ref="F32:F34" si="24">1308.6+18.44</f>
        <v>1327.04</v>
      </c>
      <c r="G32" s="18">
        <f t="shared" si="3"/>
        <v>2532.17</v>
      </c>
      <c r="H32" s="18">
        <f t="shared" si="4"/>
        <v>0</v>
      </c>
      <c r="I32" s="18">
        <v>19.600000000000001</v>
      </c>
      <c r="J32" s="18">
        <f t="shared" si="5"/>
        <v>0</v>
      </c>
      <c r="K32" s="18">
        <v>111.34</v>
      </c>
      <c r="L32" s="18">
        <f t="shared" si="6"/>
        <v>0</v>
      </c>
      <c r="M32" s="18">
        <v>7.7629999999999999</v>
      </c>
      <c r="N32" s="18">
        <f t="shared" si="7"/>
        <v>0</v>
      </c>
      <c r="O32" s="18">
        <v>464.8</v>
      </c>
      <c r="P32" s="18">
        <f t="shared" si="8"/>
        <v>0</v>
      </c>
      <c r="Q32" s="19">
        <f>4463+668</f>
        <v>5131</v>
      </c>
      <c r="R32" s="18">
        <f t="shared" si="9"/>
        <v>0</v>
      </c>
      <c r="S32" s="57">
        <f t="shared" si="10"/>
        <v>0</v>
      </c>
    </row>
    <row r="33" spans="1:19" hidden="1">
      <c r="A33" s="15" t="s">
        <v>992</v>
      </c>
      <c r="B33" s="16"/>
      <c r="C33" s="20">
        <v>746</v>
      </c>
      <c r="D33" s="18">
        <f t="shared" si="0"/>
        <v>0</v>
      </c>
      <c r="E33" s="18">
        <f t="shared" si="23"/>
        <v>1205.1300000000001</v>
      </c>
      <c r="F33" s="18">
        <f t="shared" si="24"/>
        <v>1327.04</v>
      </c>
      <c r="G33" s="18">
        <f t="shared" si="3"/>
        <v>2532.17</v>
      </c>
      <c r="H33" s="18">
        <f t="shared" si="4"/>
        <v>0</v>
      </c>
      <c r="I33" s="18">
        <v>19.600000000000001</v>
      </c>
      <c r="J33" s="18">
        <f t="shared" si="5"/>
        <v>0</v>
      </c>
      <c r="K33" s="18">
        <v>111.34</v>
      </c>
      <c r="L33" s="18">
        <f t="shared" si="6"/>
        <v>0</v>
      </c>
      <c r="M33" s="18">
        <v>7.7629999999999999</v>
      </c>
      <c r="N33" s="18">
        <f t="shared" si="7"/>
        <v>0</v>
      </c>
      <c r="O33" s="18">
        <v>464.8</v>
      </c>
      <c r="P33" s="18">
        <f t="shared" si="8"/>
        <v>0</v>
      </c>
      <c r="Q33" s="19">
        <f>4463+909</f>
        <v>5372</v>
      </c>
      <c r="R33" s="18">
        <f t="shared" si="9"/>
        <v>0</v>
      </c>
      <c r="S33" s="57">
        <f t="shared" si="10"/>
        <v>0</v>
      </c>
    </row>
    <row r="34" spans="1:19" hidden="1">
      <c r="A34" s="15" t="s">
        <v>1002</v>
      </c>
      <c r="B34" s="16"/>
      <c r="C34" s="20">
        <v>746</v>
      </c>
      <c r="D34" s="18">
        <f t="shared" si="0"/>
        <v>0</v>
      </c>
      <c r="E34" s="18">
        <f t="shared" si="23"/>
        <v>1205.1300000000001</v>
      </c>
      <c r="F34" s="18">
        <f t="shared" si="24"/>
        <v>1327.04</v>
      </c>
      <c r="G34" s="18">
        <f t="shared" si="3"/>
        <v>2532.17</v>
      </c>
      <c r="H34" s="18">
        <f t="shared" si="4"/>
        <v>0</v>
      </c>
      <c r="I34" s="18">
        <v>19.600000000000001</v>
      </c>
      <c r="J34" s="18">
        <f t="shared" si="5"/>
        <v>0</v>
      </c>
      <c r="K34" s="18">
        <v>111.34</v>
      </c>
      <c r="L34" s="18">
        <f t="shared" si="6"/>
        <v>0</v>
      </c>
      <c r="M34" s="18">
        <v>7.7629999999999999</v>
      </c>
      <c r="N34" s="18">
        <f t="shared" si="7"/>
        <v>0</v>
      </c>
      <c r="O34" s="18">
        <v>464.8</v>
      </c>
      <c r="P34" s="18">
        <f t="shared" si="8"/>
        <v>0</v>
      </c>
      <c r="Q34" s="19">
        <v>0</v>
      </c>
      <c r="R34" s="18">
        <f t="shared" si="9"/>
        <v>0</v>
      </c>
      <c r="S34" s="57">
        <f t="shared" si="10"/>
        <v>0</v>
      </c>
    </row>
    <row r="35" spans="1:19" hidden="1">
      <c r="A35" s="15" t="s">
        <v>1003</v>
      </c>
      <c r="B35" s="16"/>
      <c r="C35" s="20">
        <v>746</v>
      </c>
      <c r="D35" s="18">
        <f t="shared" si="0"/>
        <v>0</v>
      </c>
      <c r="E35" s="19">
        <v>0</v>
      </c>
      <c r="F35" s="19">
        <v>0</v>
      </c>
      <c r="G35" s="18">
        <f t="shared" si="3"/>
        <v>0</v>
      </c>
      <c r="H35" s="18">
        <f t="shared" si="4"/>
        <v>0</v>
      </c>
      <c r="I35" s="18">
        <v>19.600000000000001</v>
      </c>
      <c r="J35" s="18">
        <f t="shared" si="5"/>
        <v>0</v>
      </c>
      <c r="K35" s="18">
        <v>111.34</v>
      </c>
      <c r="L35" s="18">
        <f t="shared" si="6"/>
        <v>0</v>
      </c>
      <c r="M35" s="18">
        <v>7.7629999999999999</v>
      </c>
      <c r="N35" s="18">
        <f t="shared" si="7"/>
        <v>0</v>
      </c>
      <c r="O35" s="18">
        <v>464.8</v>
      </c>
      <c r="P35" s="18">
        <f t="shared" si="8"/>
        <v>0</v>
      </c>
      <c r="Q35" s="19">
        <v>0</v>
      </c>
      <c r="R35" s="18">
        <f t="shared" si="9"/>
        <v>0</v>
      </c>
      <c r="S35" s="57">
        <f t="shared" si="10"/>
        <v>0</v>
      </c>
    </row>
    <row r="36" spans="1:19">
      <c r="A36" s="15" t="s">
        <v>993</v>
      </c>
      <c r="B36" s="16">
        <v>1</v>
      </c>
      <c r="C36" s="18">
        <v>907</v>
      </c>
      <c r="D36" s="18">
        <f t="shared" si="0"/>
        <v>907</v>
      </c>
      <c r="E36" s="18">
        <f>1307.52+37.38</f>
        <v>1344.9</v>
      </c>
      <c r="F36" s="18">
        <f>2087.92+38.62</f>
        <v>2126.54</v>
      </c>
      <c r="G36" s="18">
        <f t="shared" si="3"/>
        <v>3471.44</v>
      </c>
      <c r="H36" s="18">
        <f t="shared" si="4"/>
        <v>3.4714399999999999</v>
      </c>
      <c r="I36" s="18">
        <v>24.03</v>
      </c>
      <c r="J36" s="18">
        <f t="shared" si="5"/>
        <v>24.03</v>
      </c>
      <c r="K36" s="18">
        <v>137.74</v>
      </c>
      <c r="L36" s="18">
        <f t="shared" si="6"/>
        <v>137.74</v>
      </c>
      <c r="M36" s="18">
        <v>9.1940000000000008</v>
      </c>
      <c r="N36" s="18">
        <f t="shared" si="7"/>
        <v>9.1940000000000008</v>
      </c>
      <c r="O36" s="18">
        <v>506.8</v>
      </c>
      <c r="P36" s="18">
        <f t="shared" si="8"/>
        <v>506.8</v>
      </c>
      <c r="Q36" s="18">
        <v>4600</v>
      </c>
      <c r="R36" s="18">
        <f t="shared" si="9"/>
        <v>4600</v>
      </c>
      <c r="S36" s="57">
        <f t="shared" si="10"/>
        <v>745.23</v>
      </c>
    </row>
    <row r="37" spans="1:19" ht="16.5" thickBot="1">
      <c r="A37" s="15" t="s">
        <v>994</v>
      </c>
      <c r="B37" s="16">
        <v>2</v>
      </c>
      <c r="C37" s="18">
        <v>907</v>
      </c>
      <c r="D37" s="18">
        <f t="shared" si="0"/>
        <v>1814</v>
      </c>
      <c r="E37" s="18">
        <f t="shared" ref="E37:E39" si="25">1307.52+37.38</f>
        <v>1344.9</v>
      </c>
      <c r="F37" s="18">
        <f t="shared" ref="F37:F39" si="26">2087.92+38.62</f>
        <v>2126.54</v>
      </c>
      <c r="G37" s="18">
        <f t="shared" si="3"/>
        <v>3471.44</v>
      </c>
      <c r="H37" s="18">
        <f t="shared" si="4"/>
        <v>6.9428799999999997</v>
      </c>
      <c r="I37" s="18">
        <v>24.03</v>
      </c>
      <c r="J37" s="18">
        <f t="shared" si="5"/>
        <v>48.06</v>
      </c>
      <c r="K37" s="18">
        <v>137.74</v>
      </c>
      <c r="L37" s="18">
        <f t="shared" si="6"/>
        <v>275.48</v>
      </c>
      <c r="M37" s="18">
        <v>9.1940000000000008</v>
      </c>
      <c r="N37" s="18">
        <f t="shared" si="7"/>
        <v>18.388000000000002</v>
      </c>
      <c r="O37" s="18">
        <v>506.8</v>
      </c>
      <c r="P37" s="18">
        <f t="shared" si="8"/>
        <v>1013.6</v>
      </c>
      <c r="Q37" s="18">
        <f>4600+513</f>
        <v>5113</v>
      </c>
      <c r="R37" s="18">
        <f t="shared" si="9"/>
        <v>10226</v>
      </c>
      <c r="S37" s="57">
        <f t="shared" si="10"/>
        <v>1490.46</v>
      </c>
    </row>
    <row r="38" spans="1:19" ht="16.5" hidden="1" thickBot="1">
      <c r="A38" s="15" t="s">
        <v>995</v>
      </c>
      <c r="B38" s="16"/>
      <c r="C38" s="18">
        <v>907</v>
      </c>
      <c r="D38" s="18">
        <f t="shared" si="0"/>
        <v>0</v>
      </c>
      <c r="E38" s="18">
        <f t="shared" si="25"/>
        <v>1344.9</v>
      </c>
      <c r="F38" s="18">
        <f t="shared" si="26"/>
        <v>2126.54</v>
      </c>
      <c r="G38" s="18">
        <f t="shared" si="3"/>
        <v>3471.44</v>
      </c>
      <c r="H38" s="18">
        <f t="shared" si="4"/>
        <v>0</v>
      </c>
      <c r="I38" s="18">
        <v>24.03</v>
      </c>
      <c r="J38" s="18">
        <f t="shared" si="5"/>
        <v>0</v>
      </c>
      <c r="K38" s="18">
        <v>137.74</v>
      </c>
      <c r="L38" s="18">
        <f t="shared" si="6"/>
        <v>0</v>
      </c>
      <c r="M38" s="18">
        <v>9.1940000000000008</v>
      </c>
      <c r="N38" s="18">
        <f t="shared" si="7"/>
        <v>0</v>
      </c>
      <c r="O38" s="18">
        <v>506.8</v>
      </c>
      <c r="P38" s="18">
        <f t="shared" si="8"/>
        <v>0</v>
      </c>
      <c r="Q38" s="18">
        <f>4600+699</f>
        <v>5299</v>
      </c>
      <c r="R38" s="18">
        <f t="shared" si="9"/>
        <v>0</v>
      </c>
      <c r="S38" s="57">
        <f t="shared" si="10"/>
        <v>0</v>
      </c>
    </row>
    <row r="39" spans="1:19" ht="16.5" hidden="1" thickBot="1">
      <c r="A39" s="15" t="s">
        <v>996</v>
      </c>
      <c r="B39" s="16"/>
      <c r="C39" s="18">
        <v>907</v>
      </c>
      <c r="D39" s="18">
        <f t="shared" si="0"/>
        <v>0</v>
      </c>
      <c r="E39" s="18">
        <f t="shared" si="25"/>
        <v>1344.9</v>
      </c>
      <c r="F39" s="18">
        <f t="shared" si="26"/>
        <v>2126.54</v>
      </c>
      <c r="G39" s="18">
        <f t="shared" si="3"/>
        <v>3471.44</v>
      </c>
      <c r="H39" s="18">
        <f t="shared" si="4"/>
        <v>0</v>
      </c>
      <c r="I39" s="18">
        <v>24.03</v>
      </c>
      <c r="J39" s="18">
        <f t="shared" si="5"/>
        <v>0</v>
      </c>
      <c r="K39" s="18">
        <v>137.74</v>
      </c>
      <c r="L39" s="18">
        <f t="shared" si="6"/>
        <v>0</v>
      </c>
      <c r="M39" s="18">
        <v>9.1940000000000008</v>
      </c>
      <c r="N39" s="18">
        <f t="shared" si="7"/>
        <v>0</v>
      </c>
      <c r="O39" s="18">
        <v>506.8</v>
      </c>
      <c r="P39" s="18">
        <f t="shared" si="8"/>
        <v>0</v>
      </c>
      <c r="Q39" s="19">
        <v>0</v>
      </c>
      <c r="R39" s="18">
        <f t="shared" si="9"/>
        <v>0</v>
      </c>
      <c r="S39" s="57">
        <f t="shared" si="10"/>
        <v>0</v>
      </c>
    </row>
    <row r="40" spans="1:19" ht="16.5" hidden="1" thickBot="1">
      <c r="A40" s="15" t="s">
        <v>1004</v>
      </c>
      <c r="B40" s="16"/>
      <c r="C40" s="18">
        <v>907</v>
      </c>
      <c r="D40" s="21">
        <f t="shared" si="0"/>
        <v>0</v>
      </c>
      <c r="E40" s="19">
        <v>0</v>
      </c>
      <c r="F40" s="19">
        <v>0</v>
      </c>
      <c r="G40" s="18">
        <f t="shared" si="3"/>
        <v>0</v>
      </c>
      <c r="H40" s="21">
        <f t="shared" si="4"/>
        <v>0</v>
      </c>
      <c r="I40" s="18">
        <v>24.03</v>
      </c>
      <c r="J40" s="21">
        <f t="shared" si="5"/>
        <v>0</v>
      </c>
      <c r="K40" s="18">
        <v>137.74</v>
      </c>
      <c r="L40" s="21">
        <f t="shared" si="6"/>
        <v>0</v>
      </c>
      <c r="M40" s="18">
        <v>9.1940000000000008</v>
      </c>
      <c r="N40" s="21">
        <f t="shared" si="7"/>
        <v>0</v>
      </c>
      <c r="O40" s="18">
        <v>506.8</v>
      </c>
      <c r="P40" s="21">
        <f t="shared" si="8"/>
        <v>0</v>
      </c>
      <c r="Q40" s="19">
        <v>0</v>
      </c>
      <c r="R40" s="21">
        <f t="shared" si="9"/>
        <v>0</v>
      </c>
      <c r="S40" s="57">
        <f t="shared" si="10"/>
        <v>0</v>
      </c>
    </row>
    <row r="41" spans="1:19" ht="16.5" thickBot="1">
      <c r="B41" s="23">
        <f>SUM(B2:B40)</f>
        <v>53</v>
      </c>
      <c r="D41" s="25">
        <f>SUM(D2:D40)</f>
        <v>8405.2720000000008</v>
      </c>
      <c r="H41" s="26">
        <f>SUM(H2:H40)</f>
        <v>66.653860000000009</v>
      </c>
      <c r="J41" s="26">
        <f>SUM(J2:J40)</f>
        <v>164.41200000000001</v>
      </c>
      <c r="L41" s="447">
        <f>SUM(L26:L40)</f>
        <v>467.69000000000005</v>
      </c>
      <c r="N41" s="26">
        <f>SUM(N2:N40)</f>
        <v>49.850999999999999</v>
      </c>
      <c r="P41" s="26">
        <f>SUM(P2:P40)</f>
        <v>10337.200000000001</v>
      </c>
      <c r="R41" s="26">
        <f>SUM(R2:R40)</f>
        <v>71044</v>
      </c>
      <c r="S41" s="26">
        <f>SUM(S2:S40)</f>
        <v>7025.152000000001</v>
      </c>
    </row>
    <row r="42" spans="1:19">
      <c r="D42" s="27"/>
      <c r="E42" s="24" t="s">
        <v>1005</v>
      </c>
      <c r="H42" s="27"/>
      <c r="J42" s="33">
        <f>J41*20%+J41</f>
        <v>197.2944</v>
      </c>
      <c r="K42" s="445" t="s">
        <v>1303</v>
      </c>
      <c r="L42" s="448">
        <f>L41*20%+L41</f>
        <v>561.22800000000007</v>
      </c>
      <c r="N42" s="33">
        <f>N41*20%+N41</f>
        <v>59.821199999999997</v>
      </c>
      <c r="P42" s="33">
        <f>P41*20%+P41</f>
        <v>12404.640000000001</v>
      </c>
      <c r="R42" s="33">
        <f>ROUND(R41*20%+R41,0)</f>
        <v>85253</v>
      </c>
      <c r="S42" s="33">
        <f>S41*20%+S41</f>
        <v>8430.1824000000015</v>
      </c>
    </row>
    <row r="43" spans="1:19">
      <c r="A43" s="28" t="s">
        <v>592</v>
      </c>
      <c r="B43" s="23">
        <v>0.15</v>
      </c>
      <c r="C43" s="24">
        <f>ROUND(D41*B43,3)</f>
        <v>1260.7909999999999</v>
      </c>
      <c r="D43" s="29">
        <f>C43*20%</f>
        <v>252.15819999999999</v>
      </c>
      <c r="E43" s="24">
        <f>C43+D43</f>
        <v>1512.9492</v>
      </c>
    </row>
    <row r="44" spans="1:19" ht="31.5">
      <c r="A44" s="28" t="s">
        <v>753</v>
      </c>
      <c r="B44" s="23">
        <v>0.22</v>
      </c>
      <c r="C44" s="24">
        <f>ROUND(D41*B44,3)</f>
        <v>1849.16</v>
      </c>
      <c r="D44" s="29">
        <f t="shared" ref="D44:D48" si="27">C44*20%</f>
        <v>369.83200000000005</v>
      </c>
      <c r="E44" s="24">
        <f t="shared" ref="E44:E48" si="28">C44+D44</f>
        <v>2218.9920000000002</v>
      </c>
    </row>
    <row r="45" spans="1:19" ht="63">
      <c r="A45" s="28" t="s">
        <v>997</v>
      </c>
      <c r="B45" s="23">
        <v>0.21</v>
      </c>
      <c r="C45" s="24">
        <f>ROUND(D41*B45,3)</f>
        <v>1765.107</v>
      </c>
      <c r="D45" s="29">
        <f t="shared" si="27"/>
        <v>353.02140000000003</v>
      </c>
      <c r="E45" s="24">
        <f t="shared" si="28"/>
        <v>2118.1284000000001</v>
      </c>
      <c r="L45" s="24">
        <v>467.69</v>
      </c>
      <c r="M45" s="29">
        <f>L45*20%+L45</f>
        <v>561.22800000000007</v>
      </c>
      <c r="N45" s="24">
        <f>L42-M45</f>
        <v>0</v>
      </c>
    </row>
    <row r="46" spans="1:19" ht="78.75">
      <c r="A46" s="30" t="s">
        <v>998</v>
      </c>
      <c r="B46" s="23">
        <v>0.2</v>
      </c>
      <c r="C46" s="24">
        <f>ROUND(D41*B46,3)</f>
        <v>1681.0540000000001</v>
      </c>
      <c r="D46" s="29">
        <f t="shared" si="27"/>
        <v>336.21080000000006</v>
      </c>
      <c r="E46" s="24">
        <f t="shared" si="28"/>
        <v>2017.2648000000002</v>
      </c>
      <c r="G46" s="29">
        <f>E46/2</f>
        <v>1008.6324000000001</v>
      </c>
    </row>
    <row r="47" spans="1:19" ht="31.5">
      <c r="A47" s="30" t="s">
        <v>756</v>
      </c>
      <c r="B47" s="23">
        <v>0.12</v>
      </c>
      <c r="C47" s="24">
        <f>ROUND(D41*B47,3)</f>
        <v>1008.633</v>
      </c>
      <c r="D47" s="29">
        <f t="shared" si="27"/>
        <v>201.72660000000002</v>
      </c>
      <c r="E47" s="24">
        <f t="shared" si="28"/>
        <v>1210.3596</v>
      </c>
    </row>
    <row r="48" spans="1:19" ht="31.5">
      <c r="A48" s="28" t="s">
        <v>999</v>
      </c>
      <c r="B48" s="23">
        <v>0.1</v>
      </c>
      <c r="C48" s="24">
        <f>ROUND(D41*B48,3)</f>
        <v>840.52700000000004</v>
      </c>
      <c r="D48" s="29">
        <f t="shared" si="27"/>
        <v>168.10540000000003</v>
      </c>
      <c r="E48" s="24">
        <f t="shared" si="28"/>
        <v>1008.6324000000001</v>
      </c>
    </row>
    <row r="49" spans="1:5">
      <c r="A49" s="31"/>
      <c r="B49" s="23">
        <v>100</v>
      </c>
      <c r="C49" s="32">
        <f>SUM(C43:C48)</f>
        <v>8405.2720000000008</v>
      </c>
      <c r="E49" s="32">
        <f>SUM(E43:E48)</f>
        <v>10086.326400000002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R44"/>
  <sheetViews>
    <sheetView topLeftCell="A28" zoomScale="115" zoomScaleNormal="115" workbookViewId="0">
      <selection activeCell="D43" sqref="D43"/>
    </sheetView>
  </sheetViews>
  <sheetFormatPr defaultColWidth="9" defaultRowHeight="15.75"/>
  <cols>
    <col min="1" max="1" width="10.140625" style="1" customWidth="1"/>
    <col min="2" max="2" width="72" style="2" customWidth="1"/>
    <col min="3" max="3" width="31.42578125" style="40" customWidth="1"/>
    <col min="4" max="4" width="37" style="40" customWidth="1"/>
    <col min="5" max="5" width="17.28515625" style="37" bestFit="1" customWidth="1"/>
    <col min="6" max="7" width="9" style="37"/>
    <col min="8" max="8" width="18.5703125" style="37" customWidth="1"/>
    <col min="9" max="252" width="9" style="37"/>
    <col min="253" max="253" width="10.140625" style="37" customWidth="1"/>
    <col min="254" max="254" width="71.42578125" style="37" customWidth="1"/>
    <col min="255" max="255" width="66.28515625" style="37" customWidth="1"/>
    <col min="256" max="259" width="9" style="37"/>
    <col min="260" max="260" width="5.85546875" style="37" customWidth="1"/>
    <col min="261" max="508" width="9" style="37"/>
    <col min="509" max="509" width="10.140625" style="37" customWidth="1"/>
    <col min="510" max="510" width="71.42578125" style="37" customWidth="1"/>
    <col min="511" max="511" width="66.28515625" style="37" customWidth="1"/>
    <col min="512" max="515" width="9" style="37"/>
    <col min="516" max="516" width="5.85546875" style="37" customWidth="1"/>
    <col min="517" max="764" width="9" style="37"/>
    <col min="765" max="765" width="10.140625" style="37" customWidth="1"/>
    <col min="766" max="766" width="71.42578125" style="37" customWidth="1"/>
    <col min="767" max="767" width="66.28515625" style="37" customWidth="1"/>
    <col min="768" max="771" width="9" style="37"/>
    <col min="772" max="772" width="5.85546875" style="37" customWidth="1"/>
    <col min="773" max="1020" width="9" style="37"/>
    <col min="1021" max="1021" width="10.140625" style="37" customWidth="1"/>
    <col min="1022" max="1022" width="71.42578125" style="37" customWidth="1"/>
    <col min="1023" max="1023" width="66.28515625" style="37" customWidth="1"/>
    <col min="1024" max="1027" width="9" style="37"/>
    <col min="1028" max="1028" width="5.85546875" style="37" customWidth="1"/>
    <col min="1029" max="1276" width="9" style="37"/>
    <col min="1277" max="1277" width="10.140625" style="37" customWidth="1"/>
    <col min="1278" max="1278" width="71.42578125" style="37" customWidth="1"/>
    <col min="1279" max="1279" width="66.28515625" style="37" customWidth="1"/>
    <col min="1280" max="1283" width="9" style="37"/>
    <col min="1284" max="1284" width="5.85546875" style="37" customWidth="1"/>
    <col min="1285" max="1532" width="9" style="37"/>
    <col min="1533" max="1533" width="10.140625" style="37" customWidth="1"/>
    <col min="1534" max="1534" width="71.42578125" style="37" customWidth="1"/>
    <col min="1535" max="1535" width="66.28515625" style="37" customWidth="1"/>
    <col min="1536" max="1539" width="9" style="37"/>
    <col min="1540" max="1540" width="5.85546875" style="37" customWidth="1"/>
    <col min="1541" max="1788" width="9" style="37"/>
    <col min="1789" max="1789" width="10.140625" style="37" customWidth="1"/>
    <col min="1790" max="1790" width="71.42578125" style="37" customWidth="1"/>
    <col min="1791" max="1791" width="66.28515625" style="37" customWidth="1"/>
    <col min="1792" max="1795" width="9" style="37"/>
    <col min="1796" max="1796" width="5.85546875" style="37" customWidth="1"/>
    <col min="1797" max="2044" width="9" style="37"/>
    <col min="2045" max="2045" width="10.140625" style="37" customWidth="1"/>
    <col min="2046" max="2046" width="71.42578125" style="37" customWidth="1"/>
    <col min="2047" max="2047" width="66.28515625" style="37" customWidth="1"/>
    <col min="2048" max="2051" width="9" style="37"/>
    <col min="2052" max="2052" width="5.85546875" style="37" customWidth="1"/>
    <col min="2053" max="2300" width="9" style="37"/>
    <col min="2301" max="2301" width="10.140625" style="37" customWidth="1"/>
    <col min="2302" max="2302" width="71.42578125" style="37" customWidth="1"/>
    <col min="2303" max="2303" width="66.28515625" style="37" customWidth="1"/>
    <col min="2304" max="2307" width="9" style="37"/>
    <col min="2308" max="2308" width="5.85546875" style="37" customWidth="1"/>
    <col min="2309" max="2556" width="9" style="37"/>
    <col min="2557" max="2557" width="10.140625" style="37" customWidth="1"/>
    <col min="2558" max="2558" width="71.42578125" style="37" customWidth="1"/>
    <col min="2559" max="2559" width="66.28515625" style="37" customWidth="1"/>
    <col min="2560" max="2563" width="9" style="37"/>
    <col min="2564" max="2564" width="5.85546875" style="37" customWidth="1"/>
    <col min="2565" max="2812" width="9" style="37"/>
    <col min="2813" max="2813" width="10.140625" style="37" customWidth="1"/>
    <col min="2814" max="2814" width="71.42578125" style="37" customWidth="1"/>
    <col min="2815" max="2815" width="66.28515625" style="37" customWidth="1"/>
    <col min="2816" max="2819" width="9" style="37"/>
    <col min="2820" max="2820" width="5.85546875" style="37" customWidth="1"/>
    <col min="2821" max="3068" width="9" style="37"/>
    <col min="3069" max="3069" width="10.140625" style="37" customWidth="1"/>
    <col min="3070" max="3070" width="71.42578125" style="37" customWidth="1"/>
    <col min="3071" max="3071" width="66.28515625" style="37" customWidth="1"/>
    <col min="3072" max="3075" width="9" style="37"/>
    <col min="3076" max="3076" width="5.85546875" style="37" customWidth="1"/>
    <col min="3077" max="3324" width="9" style="37"/>
    <col min="3325" max="3325" width="10.140625" style="37" customWidth="1"/>
    <col min="3326" max="3326" width="71.42578125" style="37" customWidth="1"/>
    <col min="3327" max="3327" width="66.28515625" style="37" customWidth="1"/>
    <col min="3328" max="3331" width="9" style="37"/>
    <col min="3332" max="3332" width="5.85546875" style="37" customWidth="1"/>
    <col min="3333" max="3580" width="9" style="37"/>
    <col min="3581" max="3581" width="10.140625" style="37" customWidth="1"/>
    <col min="3582" max="3582" width="71.42578125" style="37" customWidth="1"/>
    <col min="3583" max="3583" width="66.28515625" style="37" customWidth="1"/>
    <col min="3584" max="3587" width="9" style="37"/>
    <col min="3588" max="3588" width="5.85546875" style="37" customWidth="1"/>
    <col min="3589" max="3836" width="9" style="37"/>
    <col min="3837" max="3837" width="10.140625" style="37" customWidth="1"/>
    <col min="3838" max="3838" width="71.42578125" style="37" customWidth="1"/>
    <col min="3839" max="3839" width="66.28515625" style="37" customWidth="1"/>
    <col min="3840" max="3843" width="9" style="37"/>
    <col min="3844" max="3844" width="5.85546875" style="37" customWidth="1"/>
    <col min="3845" max="4092" width="9" style="37"/>
    <col min="4093" max="4093" width="10.140625" style="37" customWidth="1"/>
    <col min="4094" max="4094" width="71.42578125" style="37" customWidth="1"/>
    <col min="4095" max="4095" width="66.28515625" style="37" customWidth="1"/>
    <col min="4096" max="4099" width="9" style="37"/>
    <col min="4100" max="4100" width="5.85546875" style="37" customWidth="1"/>
    <col min="4101" max="4348" width="9" style="37"/>
    <col min="4349" max="4349" width="10.140625" style="37" customWidth="1"/>
    <col min="4350" max="4350" width="71.42578125" style="37" customWidth="1"/>
    <col min="4351" max="4351" width="66.28515625" style="37" customWidth="1"/>
    <col min="4352" max="4355" width="9" style="37"/>
    <col min="4356" max="4356" width="5.85546875" style="37" customWidth="1"/>
    <col min="4357" max="4604" width="9" style="37"/>
    <col min="4605" max="4605" width="10.140625" style="37" customWidth="1"/>
    <col min="4606" max="4606" width="71.42578125" style="37" customWidth="1"/>
    <col min="4607" max="4607" width="66.28515625" style="37" customWidth="1"/>
    <col min="4608" max="4611" width="9" style="37"/>
    <col min="4612" max="4612" width="5.85546875" style="37" customWidth="1"/>
    <col min="4613" max="4860" width="9" style="37"/>
    <col min="4861" max="4861" width="10.140625" style="37" customWidth="1"/>
    <col min="4862" max="4862" width="71.42578125" style="37" customWidth="1"/>
    <col min="4863" max="4863" width="66.28515625" style="37" customWidth="1"/>
    <col min="4864" max="4867" width="9" style="37"/>
    <col min="4868" max="4868" width="5.85546875" style="37" customWidth="1"/>
    <col min="4869" max="5116" width="9" style="37"/>
    <col min="5117" max="5117" width="10.140625" style="37" customWidth="1"/>
    <col min="5118" max="5118" width="71.42578125" style="37" customWidth="1"/>
    <col min="5119" max="5119" width="66.28515625" style="37" customWidth="1"/>
    <col min="5120" max="5123" width="9" style="37"/>
    <col min="5124" max="5124" width="5.85546875" style="37" customWidth="1"/>
    <col min="5125" max="5372" width="9" style="37"/>
    <col min="5373" max="5373" width="10.140625" style="37" customWidth="1"/>
    <col min="5374" max="5374" width="71.42578125" style="37" customWidth="1"/>
    <col min="5375" max="5375" width="66.28515625" style="37" customWidth="1"/>
    <col min="5376" max="5379" width="9" style="37"/>
    <col min="5380" max="5380" width="5.85546875" style="37" customWidth="1"/>
    <col min="5381" max="5628" width="9" style="37"/>
    <col min="5629" max="5629" width="10.140625" style="37" customWidth="1"/>
    <col min="5630" max="5630" width="71.42578125" style="37" customWidth="1"/>
    <col min="5631" max="5631" width="66.28515625" style="37" customWidth="1"/>
    <col min="5632" max="5635" width="9" style="37"/>
    <col min="5636" max="5636" width="5.85546875" style="37" customWidth="1"/>
    <col min="5637" max="5884" width="9" style="37"/>
    <col min="5885" max="5885" width="10.140625" style="37" customWidth="1"/>
    <col min="5886" max="5886" width="71.42578125" style="37" customWidth="1"/>
    <col min="5887" max="5887" width="66.28515625" style="37" customWidth="1"/>
    <col min="5888" max="5891" width="9" style="37"/>
    <col min="5892" max="5892" width="5.85546875" style="37" customWidth="1"/>
    <col min="5893" max="6140" width="9" style="37"/>
    <col min="6141" max="6141" width="10.140625" style="37" customWidth="1"/>
    <col min="6142" max="6142" width="71.42578125" style="37" customWidth="1"/>
    <col min="6143" max="6143" width="66.28515625" style="37" customWidth="1"/>
    <col min="6144" max="6147" width="9" style="37"/>
    <col min="6148" max="6148" width="5.85546875" style="37" customWidth="1"/>
    <col min="6149" max="6396" width="9" style="37"/>
    <col min="6397" max="6397" width="10.140625" style="37" customWidth="1"/>
    <col min="6398" max="6398" width="71.42578125" style="37" customWidth="1"/>
    <col min="6399" max="6399" width="66.28515625" style="37" customWidth="1"/>
    <col min="6400" max="6403" width="9" style="37"/>
    <col min="6404" max="6404" width="5.85546875" style="37" customWidth="1"/>
    <col min="6405" max="6652" width="9" style="37"/>
    <col min="6653" max="6653" width="10.140625" style="37" customWidth="1"/>
    <col min="6654" max="6654" width="71.42578125" style="37" customWidth="1"/>
    <col min="6655" max="6655" width="66.28515625" style="37" customWidth="1"/>
    <col min="6656" max="6659" width="9" style="37"/>
    <col min="6660" max="6660" width="5.85546875" style="37" customWidth="1"/>
    <col min="6661" max="6908" width="9" style="37"/>
    <col min="6909" max="6909" width="10.140625" style="37" customWidth="1"/>
    <col min="6910" max="6910" width="71.42578125" style="37" customWidth="1"/>
    <col min="6911" max="6911" width="66.28515625" style="37" customWidth="1"/>
    <col min="6912" max="6915" width="9" style="37"/>
    <col min="6916" max="6916" width="5.85546875" style="37" customWidth="1"/>
    <col min="6917" max="7164" width="9" style="37"/>
    <col min="7165" max="7165" width="10.140625" style="37" customWidth="1"/>
    <col min="7166" max="7166" width="71.42578125" style="37" customWidth="1"/>
    <col min="7167" max="7167" width="66.28515625" style="37" customWidth="1"/>
    <col min="7168" max="7171" width="9" style="37"/>
    <col min="7172" max="7172" width="5.85546875" style="37" customWidth="1"/>
    <col min="7173" max="7420" width="9" style="37"/>
    <col min="7421" max="7421" width="10.140625" style="37" customWidth="1"/>
    <col min="7422" max="7422" width="71.42578125" style="37" customWidth="1"/>
    <col min="7423" max="7423" width="66.28515625" style="37" customWidth="1"/>
    <col min="7424" max="7427" width="9" style="37"/>
    <col min="7428" max="7428" width="5.85546875" style="37" customWidth="1"/>
    <col min="7429" max="7676" width="9" style="37"/>
    <col min="7677" max="7677" width="10.140625" style="37" customWidth="1"/>
    <col min="7678" max="7678" width="71.42578125" style="37" customWidth="1"/>
    <col min="7679" max="7679" width="66.28515625" style="37" customWidth="1"/>
    <col min="7680" max="7683" width="9" style="37"/>
    <col min="7684" max="7684" width="5.85546875" style="37" customWidth="1"/>
    <col min="7685" max="7932" width="9" style="37"/>
    <col min="7933" max="7933" width="10.140625" style="37" customWidth="1"/>
    <col min="7934" max="7934" width="71.42578125" style="37" customWidth="1"/>
    <col min="7935" max="7935" width="66.28515625" style="37" customWidth="1"/>
    <col min="7936" max="7939" width="9" style="37"/>
    <col min="7940" max="7940" width="5.85546875" style="37" customWidth="1"/>
    <col min="7941" max="8188" width="9" style="37"/>
    <col min="8189" max="8189" width="10.140625" style="37" customWidth="1"/>
    <col min="8190" max="8190" width="71.42578125" style="37" customWidth="1"/>
    <col min="8191" max="8191" width="66.28515625" style="37" customWidth="1"/>
    <col min="8192" max="8195" width="9" style="37"/>
    <col min="8196" max="8196" width="5.85546875" style="37" customWidth="1"/>
    <col min="8197" max="8444" width="9" style="37"/>
    <col min="8445" max="8445" width="10.140625" style="37" customWidth="1"/>
    <col min="8446" max="8446" width="71.42578125" style="37" customWidth="1"/>
    <col min="8447" max="8447" width="66.28515625" style="37" customWidth="1"/>
    <col min="8448" max="8451" width="9" style="37"/>
    <col min="8452" max="8452" width="5.85546875" style="37" customWidth="1"/>
    <col min="8453" max="8700" width="9" style="37"/>
    <col min="8701" max="8701" width="10.140625" style="37" customWidth="1"/>
    <col min="8702" max="8702" width="71.42578125" style="37" customWidth="1"/>
    <col min="8703" max="8703" width="66.28515625" style="37" customWidth="1"/>
    <col min="8704" max="8707" width="9" style="37"/>
    <col min="8708" max="8708" width="5.85546875" style="37" customWidth="1"/>
    <col min="8709" max="8956" width="9" style="37"/>
    <col min="8957" max="8957" width="10.140625" style="37" customWidth="1"/>
    <col min="8958" max="8958" width="71.42578125" style="37" customWidth="1"/>
    <col min="8959" max="8959" width="66.28515625" style="37" customWidth="1"/>
    <col min="8960" max="8963" width="9" style="37"/>
    <col min="8964" max="8964" width="5.85546875" style="37" customWidth="1"/>
    <col min="8965" max="9212" width="9" style="37"/>
    <col min="9213" max="9213" width="10.140625" style="37" customWidth="1"/>
    <col min="9214" max="9214" width="71.42578125" style="37" customWidth="1"/>
    <col min="9215" max="9215" width="66.28515625" style="37" customWidth="1"/>
    <col min="9216" max="9219" width="9" style="37"/>
    <col min="9220" max="9220" width="5.85546875" style="37" customWidth="1"/>
    <col min="9221" max="9468" width="9" style="37"/>
    <col min="9469" max="9469" width="10.140625" style="37" customWidth="1"/>
    <col min="9470" max="9470" width="71.42578125" style="37" customWidth="1"/>
    <col min="9471" max="9471" width="66.28515625" style="37" customWidth="1"/>
    <col min="9472" max="9475" width="9" style="37"/>
    <col min="9476" max="9476" width="5.85546875" style="37" customWidth="1"/>
    <col min="9477" max="9724" width="9" style="37"/>
    <col min="9725" max="9725" width="10.140625" style="37" customWidth="1"/>
    <col min="9726" max="9726" width="71.42578125" style="37" customWidth="1"/>
    <col min="9727" max="9727" width="66.28515625" style="37" customWidth="1"/>
    <col min="9728" max="9731" width="9" style="37"/>
    <col min="9732" max="9732" width="5.85546875" style="37" customWidth="1"/>
    <col min="9733" max="9980" width="9" style="37"/>
    <col min="9981" max="9981" width="10.140625" style="37" customWidth="1"/>
    <col min="9982" max="9982" width="71.42578125" style="37" customWidth="1"/>
    <col min="9983" max="9983" width="66.28515625" style="37" customWidth="1"/>
    <col min="9984" max="9987" width="9" style="37"/>
    <col min="9988" max="9988" width="5.85546875" style="37" customWidth="1"/>
    <col min="9989" max="10236" width="9" style="37"/>
    <col min="10237" max="10237" width="10.140625" style="37" customWidth="1"/>
    <col min="10238" max="10238" width="71.42578125" style="37" customWidth="1"/>
    <col min="10239" max="10239" width="66.28515625" style="37" customWidth="1"/>
    <col min="10240" max="10243" width="9" style="37"/>
    <col min="10244" max="10244" width="5.85546875" style="37" customWidth="1"/>
    <col min="10245" max="10492" width="9" style="37"/>
    <col min="10493" max="10493" width="10.140625" style="37" customWidth="1"/>
    <col min="10494" max="10494" width="71.42578125" style="37" customWidth="1"/>
    <col min="10495" max="10495" width="66.28515625" style="37" customWidth="1"/>
    <col min="10496" max="10499" width="9" style="37"/>
    <col min="10500" max="10500" width="5.85546875" style="37" customWidth="1"/>
    <col min="10501" max="10748" width="9" style="37"/>
    <col min="10749" max="10749" width="10.140625" style="37" customWidth="1"/>
    <col min="10750" max="10750" width="71.42578125" style="37" customWidth="1"/>
    <col min="10751" max="10751" width="66.28515625" style="37" customWidth="1"/>
    <col min="10752" max="10755" width="9" style="37"/>
    <col min="10756" max="10756" width="5.85546875" style="37" customWidth="1"/>
    <col min="10757" max="11004" width="9" style="37"/>
    <col min="11005" max="11005" width="10.140625" style="37" customWidth="1"/>
    <col min="11006" max="11006" width="71.42578125" style="37" customWidth="1"/>
    <col min="11007" max="11007" width="66.28515625" style="37" customWidth="1"/>
    <col min="11008" max="11011" width="9" style="37"/>
    <col min="11012" max="11012" width="5.85546875" style="37" customWidth="1"/>
    <col min="11013" max="11260" width="9" style="37"/>
    <col min="11261" max="11261" width="10.140625" style="37" customWidth="1"/>
    <col min="11262" max="11262" width="71.42578125" style="37" customWidth="1"/>
    <col min="11263" max="11263" width="66.28515625" style="37" customWidth="1"/>
    <col min="11264" max="11267" width="9" style="37"/>
    <col min="11268" max="11268" width="5.85546875" style="37" customWidth="1"/>
    <col min="11269" max="11516" width="9" style="37"/>
    <col min="11517" max="11517" width="10.140625" style="37" customWidth="1"/>
    <col min="11518" max="11518" width="71.42578125" style="37" customWidth="1"/>
    <col min="11519" max="11519" width="66.28515625" style="37" customWidth="1"/>
    <col min="11520" max="11523" width="9" style="37"/>
    <col min="11524" max="11524" width="5.85546875" style="37" customWidth="1"/>
    <col min="11525" max="11772" width="9" style="37"/>
    <col min="11773" max="11773" width="10.140625" style="37" customWidth="1"/>
    <col min="11774" max="11774" width="71.42578125" style="37" customWidth="1"/>
    <col min="11775" max="11775" width="66.28515625" style="37" customWidth="1"/>
    <col min="11776" max="11779" width="9" style="37"/>
    <col min="11780" max="11780" width="5.85546875" style="37" customWidth="1"/>
    <col min="11781" max="12028" width="9" style="37"/>
    <col min="12029" max="12029" width="10.140625" style="37" customWidth="1"/>
    <col min="12030" max="12030" width="71.42578125" style="37" customWidth="1"/>
    <col min="12031" max="12031" width="66.28515625" style="37" customWidth="1"/>
    <col min="12032" max="12035" width="9" style="37"/>
    <col min="12036" max="12036" width="5.85546875" style="37" customWidth="1"/>
    <col min="12037" max="12284" width="9" style="37"/>
    <col min="12285" max="12285" width="10.140625" style="37" customWidth="1"/>
    <col min="12286" max="12286" width="71.42578125" style="37" customWidth="1"/>
    <col min="12287" max="12287" width="66.28515625" style="37" customWidth="1"/>
    <col min="12288" max="12291" width="9" style="37"/>
    <col min="12292" max="12292" width="5.85546875" style="37" customWidth="1"/>
    <col min="12293" max="12540" width="9" style="37"/>
    <col min="12541" max="12541" width="10.140625" style="37" customWidth="1"/>
    <col min="12542" max="12542" width="71.42578125" style="37" customWidth="1"/>
    <col min="12543" max="12543" width="66.28515625" style="37" customWidth="1"/>
    <col min="12544" max="12547" width="9" style="37"/>
    <col min="12548" max="12548" width="5.85546875" style="37" customWidth="1"/>
    <col min="12549" max="12796" width="9" style="37"/>
    <col min="12797" max="12797" width="10.140625" style="37" customWidth="1"/>
    <col min="12798" max="12798" width="71.42578125" style="37" customWidth="1"/>
    <col min="12799" max="12799" width="66.28515625" style="37" customWidth="1"/>
    <col min="12800" max="12803" width="9" style="37"/>
    <col min="12804" max="12804" width="5.85546875" style="37" customWidth="1"/>
    <col min="12805" max="13052" width="9" style="37"/>
    <col min="13053" max="13053" width="10.140625" style="37" customWidth="1"/>
    <col min="13054" max="13054" width="71.42578125" style="37" customWidth="1"/>
    <col min="13055" max="13055" width="66.28515625" style="37" customWidth="1"/>
    <col min="13056" max="13059" width="9" style="37"/>
    <col min="13060" max="13060" width="5.85546875" style="37" customWidth="1"/>
    <col min="13061" max="13308" width="9" style="37"/>
    <col min="13309" max="13309" width="10.140625" style="37" customWidth="1"/>
    <col min="13310" max="13310" width="71.42578125" style="37" customWidth="1"/>
    <col min="13311" max="13311" width="66.28515625" style="37" customWidth="1"/>
    <col min="13312" max="13315" width="9" style="37"/>
    <col min="13316" max="13316" width="5.85546875" style="37" customWidth="1"/>
    <col min="13317" max="13564" width="9" style="37"/>
    <col min="13565" max="13565" width="10.140625" style="37" customWidth="1"/>
    <col min="13566" max="13566" width="71.42578125" style="37" customWidth="1"/>
    <col min="13567" max="13567" width="66.28515625" style="37" customWidth="1"/>
    <col min="13568" max="13571" width="9" style="37"/>
    <col min="13572" max="13572" width="5.85546875" style="37" customWidth="1"/>
    <col min="13573" max="13820" width="9" style="37"/>
    <col min="13821" max="13821" width="10.140625" style="37" customWidth="1"/>
    <col min="13822" max="13822" width="71.42578125" style="37" customWidth="1"/>
    <col min="13823" max="13823" width="66.28515625" style="37" customWidth="1"/>
    <col min="13824" max="13827" width="9" style="37"/>
    <col min="13828" max="13828" width="5.85546875" style="37" customWidth="1"/>
    <col min="13829" max="14076" width="9" style="37"/>
    <col min="14077" max="14077" width="10.140625" style="37" customWidth="1"/>
    <col min="14078" max="14078" width="71.42578125" style="37" customWidth="1"/>
    <col min="14079" max="14079" width="66.28515625" style="37" customWidth="1"/>
    <col min="14080" max="14083" width="9" style="37"/>
    <col min="14084" max="14084" width="5.85546875" style="37" customWidth="1"/>
    <col min="14085" max="14332" width="9" style="37"/>
    <col min="14333" max="14333" width="10.140625" style="37" customWidth="1"/>
    <col min="14334" max="14334" width="71.42578125" style="37" customWidth="1"/>
    <col min="14335" max="14335" width="66.28515625" style="37" customWidth="1"/>
    <col min="14336" max="14339" width="9" style="37"/>
    <col min="14340" max="14340" width="5.85546875" style="37" customWidth="1"/>
    <col min="14341" max="14588" width="9" style="37"/>
    <col min="14589" max="14589" width="10.140625" style="37" customWidth="1"/>
    <col min="14590" max="14590" width="71.42578125" style="37" customWidth="1"/>
    <col min="14591" max="14591" width="66.28515625" style="37" customWidth="1"/>
    <col min="14592" max="14595" width="9" style="37"/>
    <col min="14596" max="14596" width="5.85546875" style="37" customWidth="1"/>
    <col min="14597" max="14844" width="9" style="37"/>
    <col min="14845" max="14845" width="10.140625" style="37" customWidth="1"/>
    <col min="14846" max="14846" width="71.42578125" style="37" customWidth="1"/>
    <col min="14847" max="14847" width="66.28515625" style="37" customWidth="1"/>
    <col min="14848" max="14851" width="9" style="37"/>
    <col min="14852" max="14852" width="5.85546875" style="37" customWidth="1"/>
    <col min="14853" max="15100" width="9" style="37"/>
    <col min="15101" max="15101" width="10.140625" style="37" customWidth="1"/>
    <col min="15102" max="15102" width="71.42578125" style="37" customWidth="1"/>
    <col min="15103" max="15103" width="66.28515625" style="37" customWidth="1"/>
    <col min="15104" max="15107" width="9" style="37"/>
    <col min="15108" max="15108" width="5.85546875" style="37" customWidth="1"/>
    <col min="15109" max="15356" width="9" style="37"/>
    <col min="15357" max="15357" width="10.140625" style="37" customWidth="1"/>
    <col min="15358" max="15358" width="71.42578125" style="37" customWidth="1"/>
    <col min="15359" max="15359" width="66.28515625" style="37" customWidth="1"/>
    <col min="15360" max="15363" width="9" style="37"/>
    <col min="15364" max="15364" width="5.85546875" style="37" customWidth="1"/>
    <col min="15365" max="15612" width="9" style="37"/>
    <col min="15613" max="15613" width="10.140625" style="37" customWidth="1"/>
    <col min="15614" max="15614" width="71.42578125" style="37" customWidth="1"/>
    <col min="15615" max="15615" width="66.28515625" style="37" customWidth="1"/>
    <col min="15616" max="15619" width="9" style="37"/>
    <col min="15620" max="15620" width="5.85546875" style="37" customWidth="1"/>
    <col min="15621" max="15868" width="9" style="37"/>
    <col min="15869" max="15869" width="10.140625" style="37" customWidth="1"/>
    <col min="15870" max="15870" width="71.42578125" style="37" customWidth="1"/>
    <col min="15871" max="15871" width="66.28515625" style="37" customWidth="1"/>
    <col min="15872" max="15875" width="9" style="37"/>
    <col min="15876" max="15876" width="5.85546875" style="37" customWidth="1"/>
    <col min="15877" max="16124" width="9" style="37"/>
    <col min="16125" max="16125" width="10.140625" style="37" customWidth="1"/>
    <col min="16126" max="16126" width="71.42578125" style="37" customWidth="1"/>
    <col min="16127" max="16127" width="66.28515625" style="37" customWidth="1"/>
    <col min="16128" max="16131" width="9" style="37"/>
    <col min="16132" max="16132" width="5.85546875" style="37" customWidth="1"/>
    <col min="16133" max="16384" width="9" style="37"/>
  </cols>
  <sheetData>
    <row r="1" spans="1:252" ht="141.75" customHeight="1">
      <c r="A1" s="599" t="s">
        <v>824</v>
      </c>
      <c r="B1" s="600"/>
      <c r="C1" s="599" t="s">
        <v>1008</v>
      </c>
      <c r="D1" s="600"/>
      <c r="E1" s="35"/>
      <c r="F1" s="35"/>
      <c r="G1" s="35"/>
      <c r="H1" s="35"/>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row>
    <row r="2" spans="1:252">
      <c r="A2" s="10" t="s">
        <v>825</v>
      </c>
      <c r="B2" s="10" t="s">
        <v>826</v>
      </c>
      <c r="C2" s="4"/>
      <c r="D2" s="4"/>
    </row>
    <row r="3" spans="1:252" ht="31.5">
      <c r="A3" s="9">
        <v>1</v>
      </c>
      <c r="B3" s="38" t="s">
        <v>827</v>
      </c>
      <c r="C3" s="4" t="s">
        <v>1006</v>
      </c>
      <c r="D3" s="4" t="s">
        <v>1007</v>
      </c>
      <c r="E3" s="37" t="s">
        <v>946</v>
      </c>
    </row>
    <row r="4" spans="1:252">
      <c r="A4" s="34">
        <v>1.1000000000000001</v>
      </c>
      <c r="B4" s="12" t="s">
        <v>828</v>
      </c>
      <c r="C4" s="41"/>
      <c r="D4" s="41"/>
    </row>
    <row r="5" spans="1:252" ht="31.5">
      <c r="A5" s="34" t="s">
        <v>471</v>
      </c>
      <c r="B5" s="11" t="s">
        <v>829</v>
      </c>
      <c r="C5" s="39">
        <f t="shared" ref="C5:D5" si="0">C7*100/118</f>
        <v>300569383.57627118</v>
      </c>
      <c r="D5" s="39">
        <f t="shared" si="0"/>
        <v>384471889.64299959</v>
      </c>
    </row>
    <row r="6" spans="1:252" ht="31.5">
      <c r="A6" s="8" t="s">
        <v>473</v>
      </c>
      <c r="B6" s="11" t="s">
        <v>830</v>
      </c>
      <c r="C6" s="39">
        <f t="shared" ref="C6:D6" si="1">C7-C5</f>
        <v>54102489.043728828</v>
      </c>
      <c r="D6" s="39">
        <f t="shared" si="1"/>
        <v>69204940.135739982</v>
      </c>
    </row>
    <row r="7" spans="1:252" ht="26.25" customHeight="1">
      <c r="A7" s="9" t="s">
        <v>373</v>
      </c>
      <c r="B7" s="12" t="s">
        <v>374</v>
      </c>
      <c r="C7" s="4">
        <v>354671872.62</v>
      </c>
      <c r="D7" s="4">
        <f>'Supply-SS'!J285</f>
        <v>453676829.77873957</v>
      </c>
      <c r="E7" s="52">
        <f>D7-C7</f>
        <v>99004957.158739567</v>
      </c>
    </row>
    <row r="8" spans="1:252">
      <c r="A8" s="34">
        <v>1.2</v>
      </c>
      <c r="B8" s="12" t="s">
        <v>831</v>
      </c>
      <c r="C8" s="41"/>
      <c r="D8" s="41"/>
    </row>
    <row r="9" spans="1:252" ht="47.25">
      <c r="A9" s="34" t="s">
        <v>482</v>
      </c>
      <c r="B9" s="11" t="s">
        <v>832</v>
      </c>
      <c r="C9" s="39">
        <f t="shared" ref="C9:D9" si="2">C11*100/118</f>
        <v>6274286.0000000009</v>
      </c>
      <c r="D9" s="39">
        <f t="shared" si="2"/>
        <v>6274286.0000000009</v>
      </c>
    </row>
    <row r="10" spans="1:252" ht="31.5">
      <c r="A10" s="8" t="s">
        <v>484</v>
      </c>
      <c r="B10" s="11" t="s">
        <v>833</v>
      </c>
      <c r="C10" s="39">
        <f t="shared" ref="C10" si="3">C11-C9</f>
        <v>1129371.4800000004</v>
      </c>
      <c r="D10" s="39">
        <f t="shared" ref="D10" si="4">D11-D9</f>
        <v>1129371.4800000004</v>
      </c>
    </row>
    <row r="11" spans="1:252" ht="28.5" customHeight="1">
      <c r="A11" s="9" t="s">
        <v>462</v>
      </c>
      <c r="B11" s="12" t="s">
        <v>463</v>
      </c>
      <c r="C11" s="4">
        <f>'Supply-SS'!J343</f>
        <v>7403657.4800000014</v>
      </c>
      <c r="D11" s="4">
        <f>'Supply-SS'!J343</f>
        <v>7403657.4800000014</v>
      </c>
      <c r="E11" s="52">
        <f>D11-C11</f>
        <v>0</v>
      </c>
    </row>
    <row r="12" spans="1:252">
      <c r="A12" s="34">
        <v>1.3</v>
      </c>
      <c r="B12" s="12" t="s">
        <v>834</v>
      </c>
      <c r="C12" s="41"/>
      <c r="D12" s="41"/>
    </row>
    <row r="13" spans="1:252" ht="31.5">
      <c r="A13" s="34" t="s">
        <v>503</v>
      </c>
      <c r="B13" s="11" t="s">
        <v>835</v>
      </c>
      <c r="C13" s="39">
        <f t="shared" ref="C13:D13" si="5">C15*100/118</f>
        <v>113498802.20338982</v>
      </c>
      <c r="D13" s="39">
        <f t="shared" si="5"/>
        <v>131865732.3388771</v>
      </c>
    </row>
    <row r="14" spans="1:252" ht="31.5">
      <c r="A14" s="8" t="s">
        <v>505</v>
      </c>
      <c r="B14" s="11" t="s">
        <v>836</v>
      </c>
      <c r="C14" s="39">
        <f t="shared" ref="C14" si="6">C15-C13</f>
        <v>20429784.396610171</v>
      </c>
      <c r="D14" s="39">
        <f t="shared" ref="D14" si="7">D15-D13</f>
        <v>23735831.820997879</v>
      </c>
    </row>
    <row r="15" spans="1:252" ht="31.5">
      <c r="A15" s="9" t="s">
        <v>549</v>
      </c>
      <c r="B15" s="12" t="s">
        <v>550</v>
      </c>
      <c r="C15" s="4">
        <v>133928586.59999999</v>
      </c>
      <c r="D15" s="4">
        <f>'SUPPLY-TL'!L77</f>
        <v>155601564.15987498</v>
      </c>
      <c r="E15" s="52">
        <f>D15-C15</f>
        <v>21672977.559874982</v>
      </c>
    </row>
    <row r="16" spans="1:252" ht="31.5">
      <c r="A16" s="9" t="s">
        <v>551</v>
      </c>
      <c r="B16" s="12" t="s">
        <v>552</v>
      </c>
      <c r="C16" s="4">
        <f>C7+C11+C15</f>
        <v>496004116.70000005</v>
      </c>
      <c r="D16" s="4">
        <f>D7+D11+D15</f>
        <v>616682051.41861463</v>
      </c>
      <c r="E16" s="52">
        <f>D16-C16</f>
        <v>120677934.71861458</v>
      </c>
    </row>
    <row r="17" spans="1:5">
      <c r="A17" s="9">
        <v>2</v>
      </c>
      <c r="B17" s="12" t="s">
        <v>837</v>
      </c>
      <c r="C17" s="41"/>
      <c r="D17" s="41"/>
    </row>
    <row r="18" spans="1:5">
      <c r="A18" s="34">
        <v>2.1</v>
      </c>
      <c r="B18" s="12" t="s">
        <v>838</v>
      </c>
      <c r="C18" s="41"/>
      <c r="D18" s="41"/>
    </row>
    <row r="19" spans="1:5" ht="47.25">
      <c r="A19" s="34" t="s">
        <v>605</v>
      </c>
      <c r="B19" s="11" t="s">
        <v>839</v>
      </c>
      <c r="C19" s="39">
        <f t="shared" ref="C19:D19" si="8">C21*100/118</f>
        <v>13456736</v>
      </c>
      <c r="D19" s="39">
        <f t="shared" si="8"/>
        <v>17220034.5</v>
      </c>
      <c r="E19" s="52"/>
    </row>
    <row r="20" spans="1:5" ht="31.5">
      <c r="A20" s="8" t="s">
        <v>607</v>
      </c>
      <c r="B20" s="11" t="s">
        <v>840</v>
      </c>
      <c r="C20" s="39">
        <f t="shared" ref="C20:D20" si="9">C21-C19</f>
        <v>2422212.4800000004</v>
      </c>
      <c r="D20" s="39">
        <f t="shared" si="9"/>
        <v>3099606.2100000009</v>
      </c>
    </row>
    <row r="21" spans="1:5" s="43" customFormat="1" ht="21.75" customHeight="1">
      <c r="A21" s="9" t="s">
        <v>582</v>
      </c>
      <c r="B21" s="12" t="s">
        <v>583</v>
      </c>
      <c r="C21" s="42">
        <v>15878948.48</v>
      </c>
      <c r="D21" s="4">
        <f>'Erection-SS'!J229</f>
        <v>20319640.710000001</v>
      </c>
      <c r="E21" s="53">
        <f>D21-C21</f>
        <v>4440692.2300000004</v>
      </c>
    </row>
    <row r="22" spans="1:5">
      <c r="A22" s="34">
        <v>2.2000000000000002</v>
      </c>
      <c r="B22" s="12" t="s">
        <v>841</v>
      </c>
      <c r="C22" s="4"/>
      <c r="D22" s="4"/>
    </row>
    <row r="23" spans="1:5" ht="47.25">
      <c r="A23" s="34" t="s">
        <v>22</v>
      </c>
      <c r="B23" s="11" t="s">
        <v>842</v>
      </c>
      <c r="C23" s="39">
        <f t="shared" ref="C23:D23" si="10">C25*100/118</f>
        <v>5690855</v>
      </c>
      <c r="D23" s="39">
        <f t="shared" si="10"/>
        <v>8248417.5889999997</v>
      </c>
    </row>
    <row r="24" spans="1:5" ht="31.5">
      <c r="A24" s="8" t="s">
        <v>24</v>
      </c>
      <c r="B24" s="11" t="s">
        <v>843</v>
      </c>
      <c r="C24" s="39">
        <f t="shared" ref="C24:D24" si="11">C25-C23</f>
        <v>1024353.9000000004</v>
      </c>
      <c r="D24" s="39">
        <f t="shared" si="11"/>
        <v>1484715.1660200004</v>
      </c>
    </row>
    <row r="25" spans="1:5" ht="23.25" customHeight="1">
      <c r="A25" s="9" t="s">
        <v>586</v>
      </c>
      <c r="B25" s="12" t="s">
        <v>587</v>
      </c>
      <c r="C25" s="4">
        <v>6715208.9000000004</v>
      </c>
      <c r="D25" s="4">
        <f>'ERECTION-TL'!L40</f>
        <v>9733132.75502</v>
      </c>
      <c r="E25" s="54">
        <f>D25-C25</f>
        <v>3017923.8550199997</v>
      </c>
    </row>
    <row r="26" spans="1:5" ht="29.25" customHeight="1">
      <c r="A26" s="9" t="s">
        <v>588</v>
      </c>
      <c r="B26" s="12" t="s">
        <v>589</v>
      </c>
      <c r="C26" s="4">
        <f>C21+C25</f>
        <v>22594157.380000003</v>
      </c>
      <c r="D26" s="4">
        <f>D21+D25</f>
        <v>30052773.465020001</v>
      </c>
      <c r="E26" s="54">
        <f>D26-C26</f>
        <v>7458616.0850199983</v>
      </c>
    </row>
    <row r="27" spans="1:5">
      <c r="A27" s="9">
        <v>3</v>
      </c>
      <c r="B27" s="12" t="s">
        <v>844</v>
      </c>
      <c r="C27" s="4"/>
      <c r="D27" s="4"/>
    </row>
    <row r="28" spans="1:5">
      <c r="A28" s="34">
        <v>3.1</v>
      </c>
      <c r="B28" s="12" t="s">
        <v>845</v>
      </c>
      <c r="C28" s="4"/>
      <c r="D28" s="4"/>
    </row>
    <row r="29" spans="1:5" ht="31.5">
      <c r="A29" s="34" t="s">
        <v>762</v>
      </c>
      <c r="B29" s="11" t="s">
        <v>846</v>
      </c>
      <c r="C29" s="39">
        <f t="shared" ref="C29:D29" si="12">C31*100/118</f>
        <v>132207406.00000001</v>
      </c>
      <c r="D29" s="39">
        <f t="shared" si="12"/>
        <v>134895173.00000021</v>
      </c>
    </row>
    <row r="30" spans="1:5" ht="31.5">
      <c r="A30" s="8" t="s">
        <v>763</v>
      </c>
      <c r="B30" s="11" t="s">
        <v>847</v>
      </c>
      <c r="C30" s="39">
        <f t="shared" ref="C30:D30" si="13">C31-C29</f>
        <v>23797333.079999998</v>
      </c>
      <c r="D30" s="39">
        <f t="shared" si="13"/>
        <v>24281131.140000015</v>
      </c>
    </row>
    <row r="31" spans="1:5">
      <c r="A31" s="9" t="s">
        <v>732</v>
      </c>
      <c r="B31" s="12" t="s">
        <v>733</v>
      </c>
      <c r="C31" s="4">
        <v>156004739.08000001</v>
      </c>
      <c r="D31" s="4">
        <f>'Civil-SS'!J180</f>
        <v>159176304.14000022</v>
      </c>
    </row>
    <row r="32" spans="1:5">
      <c r="A32" s="34">
        <v>3.2</v>
      </c>
      <c r="B32" s="12" t="s">
        <v>848</v>
      </c>
      <c r="C32" s="4"/>
      <c r="D32" s="4"/>
    </row>
    <row r="33" spans="1:8" ht="31.5">
      <c r="A33" s="34" t="s">
        <v>767</v>
      </c>
      <c r="B33" s="11" t="s">
        <v>849</v>
      </c>
      <c r="C33" s="39">
        <f t="shared" ref="C33:D33" si="14">C35*100/118</f>
        <v>36448351.313559324</v>
      </c>
      <c r="D33" s="39">
        <f t="shared" si="14"/>
        <v>67137683.669491544</v>
      </c>
    </row>
    <row r="34" spans="1:8" ht="31.5">
      <c r="A34" s="34" t="s">
        <v>769</v>
      </c>
      <c r="B34" s="11" t="s">
        <v>850</v>
      </c>
      <c r="C34" s="39">
        <f t="shared" ref="C34:D34" si="15">C35-C33</f>
        <v>6560703.2364406735</v>
      </c>
      <c r="D34" s="39">
        <f t="shared" si="15"/>
        <v>12084783.060508475</v>
      </c>
    </row>
    <row r="35" spans="1:8">
      <c r="A35" s="10" t="s">
        <v>820</v>
      </c>
      <c r="B35" s="12" t="s">
        <v>821</v>
      </c>
      <c r="C35" s="4">
        <v>43009054.549999997</v>
      </c>
      <c r="D35" s="4">
        <f>'CIVIL-TL'!L57</f>
        <v>79222466.730000019</v>
      </c>
    </row>
    <row r="36" spans="1:8">
      <c r="A36" s="9" t="s">
        <v>822</v>
      </c>
      <c r="B36" s="12" t="s">
        <v>823</v>
      </c>
      <c r="C36" s="4">
        <f>C31+C35</f>
        <v>199013793.63</v>
      </c>
      <c r="D36" s="4">
        <f>D31+D35</f>
        <v>238398770.87000024</v>
      </c>
    </row>
    <row r="37" spans="1:8">
      <c r="A37" s="9">
        <v>4</v>
      </c>
      <c r="B37" s="12" t="s">
        <v>851</v>
      </c>
      <c r="C37" s="4">
        <f>C36+C26+C16</f>
        <v>717612067.71000004</v>
      </c>
      <c r="D37" s="4">
        <f>D36+D26+D16</f>
        <v>885133595.75363493</v>
      </c>
    </row>
    <row r="38" spans="1:8">
      <c r="A38" s="9">
        <v>5</v>
      </c>
      <c r="B38" s="12" t="s">
        <v>852</v>
      </c>
      <c r="C38" s="4">
        <v>0</v>
      </c>
      <c r="D38" s="4">
        <v>0</v>
      </c>
    </row>
    <row r="39" spans="1:8">
      <c r="A39" s="9">
        <v>6</v>
      </c>
      <c r="B39" s="12" t="s">
        <v>853</v>
      </c>
      <c r="C39" s="4">
        <f>C37-C38</f>
        <v>717612067.71000004</v>
      </c>
      <c r="D39" s="4">
        <f>D37-D38</f>
        <v>885133595.75363493</v>
      </c>
      <c r="E39" s="52"/>
      <c r="H39" s="52">
        <f>+D39-C39</f>
        <v>167521528.04363489</v>
      </c>
    </row>
    <row r="43" spans="1:8">
      <c r="C43" s="40" t="s">
        <v>1336</v>
      </c>
      <c r="D43" s="40">
        <f>+D39-C39</f>
        <v>167521528.04363489</v>
      </c>
    </row>
    <row r="44" spans="1:8">
      <c r="C44" s="533" t="s">
        <v>1337</v>
      </c>
      <c r="D44" s="532">
        <f>+D43/C39</f>
        <v>0.23344301967805448</v>
      </c>
    </row>
  </sheetData>
  <mergeCells count="2">
    <mergeCell ref="A1:B1"/>
    <mergeCell ref="C1:D1"/>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1"/>
  <sheetViews>
    <sheetView topLeftCell="A42" workbookViewId="0">
      <selection activeCell="H46" sqref="H46"/>
    </sheetView>
  </sheetViews>
  <sheetFormatPr defaultColWidth="9" defaultRowHeight="15"/>
  <cols>
    <col min="2" max="2" width="18.7109375" customWidth="1"/>
    <col min="3" max="3" width="13.28515625" customWidth="1"/>
    <col min="4" max="4" width="11.5703125" customWidth="1"/>
    <col min="5" max="5" width="11.42578125" customWidth="1"/>
    <col min="7" max="7" width="11.140625" customWidth="1"/>
    <col min="8" max="8" width="11.85546875" customWidth="1"/>
    <col min="9" max="9" width="11.28515625" customWidth="1"/>
  </cols>
  <sheetData>
    <row r="1" spans="1:11" s="396" customFormat="1" ht="14.25" hidden="1">
      <c r="A1" s="396">
        <f ca="1">A1:K42</f>
        <v>0</v>
      </c>
      <c r="C1" s="607" t="s">
        <v>1244</v>
      </c>
      <c r="D1" s="607"/>
      <c r="E1" s="607"/>
      <c r="F1" s="607"/>
      <c r="G1" s="607"/>
      <c r="H1" s="607"/>
    </row>
    <row r="2" spans="1:11" s="396" customFormat="1" ht="14.25" hidden="1">
      <c r="A2" s="608" t="s">
        <v>1245</v>
      </c>
      <c r="B2" s="608" t="s">
        <v>1246</v>
      </c>
      <c r="C2" s="608" t="s">
        <v>1247</v>
      </c>
      <c r="D2" s="601" t="s">
        <v>1248</v>
      </c>
      <c r="E2" s="602"/>
      <c r="F2" s="609"/>
      <c r="G2" s="602"/>
      <c r="H2" s="601" t="s">
        <v>1249</v>
      </c>
      <c r="I2" s="602"/>
      <c r="J2" s="601" t="s">
        <v>1250</v>
      </c>
      <c r="K2" s="602"/>
    </row>
    <row r="3" spans="1:11" s="396" customFormat="1" ht="25.5" hidden="1">
      <c r="A3" s="608"/>
      <c r="B3" s="608"/>
      <c r="C3" s="608"/>
      <c r="D3" s="397" t="s">
        <v>1251</v>
      </c>
      <c r="E3" s="397" t="s">
        <v>1252</v>
      </c>
      <c r="F3" s="397"/>
      <c r="G3" s="397" t="s">
        <v>1252</v>
      </c>
      <c r="H3" s="397" t="s">
        <v>1251</v>
      </c>
      <c r="I3" s="397" t="s">
        <v>1252</v>
      </c>
      <c r="J3" s="397" t="s">
        <v>1253</v>
      </c>
      <c r="K3" s="397" t="s">
        <v>1254</v>
      </c>
    </row>
    <row r="4" spans="1:11" s="396" customFormat="1" ht="14.25" hidden="1">
      <c r="A4" s="399">
        <v>1</v>
      </c>
      <c r="B4" s="399" t="s">
        <v>1255</v>
      </c>
      <c r="C4" s="399">
        <v>6</v>
      </c>
      <c r="D4" s="400">
        <v>64.512</v>
      </c>
      <c r="E4" s="400">
        <f t="shared" ref="E4:E36" si="0">D4*C4</f>
        <v>387.072</v>
      </c>
      <c r="F4" s="400"/>
      <c r="G4" s="400" t="e">
        <f>#REF!*C4</f>
        <v>#REF!</v>
      </c>
      <c r="H4" s="400">
        <v>8.7959999999999994</v>
      </c>
      <c r="I4" s="400">
        <f t="shared" ref="I4:I36" si="1">H4*C4</f>
        <v>52.775999999999996</v>
      </c>
      <c r="J4" s="401">
        <v>0.19400000000000001</v>
      </c>
      <c r="K4" s="400">
        <f t="shared" ref="K4:K36" si="2">J4*C4</f>
        <v>1.1640000000000001</v>
      </c>
    </row>
    <row r="5" spans="1:11" s="396" customFormat="1" ht="14.25" hidden="1">
      <c r="A5" s="399">
        <v>2</v>
      </c>
      <c r="B5" s="399" t="s">
        <v>1256</v>
      </c>
      <c r="C5" s="399">
        <v>20</v>
      </c>
      <c r="D5" s="400">
        <v>71.25</v>
      </c>
      <c r="E5" s="400">
        <f t="shared" si="0"/>
        <v>1425</v>
      </c>
      <c r="F5" s="400"/>
      <c r="G5" s="400" t="e">
        <f>#REF!*C5</f>
        <v>#REF!</v>
      </c>
      <c r="H5" s="400">
        <v>9.7639999999999993</v>
      </c>
      <c r="I5" s="400">
        <f t="shared" si="1"/>
        <v>195.27999999999997</v>
      </c>
      <c r="J5" s="401">
        <v>0.19400000000000001</v>
      </c>
      <c r="K5" s="400">
        <f t="shared" si="2"/>
        <v>3.88</v>
      </c>
    </row>
    <row r="6" spans="1:11" s="396" customFormat="1" ht="14.25" hidden="1">
      <c r="A6" s="399">
        <v>3</v>
      </c>
      <c r="B6" s="399" t="s">
        <v>1257</v>
      </c>
      <c r="C6" s="399">
        <v>10</v>
      </c>
      <c r="D6" s="400">
        <v>71.25</v>
      </c>
      <c r="E6" s="400">
        <f t="shared" si="0"/>
        <v>712.5</v>
      </c>
      <c r="F6" s="400"/>
      <c r="G6" s="400" t="e">
        <f>#REF!*C6</f>
        <v>#REF!</v>
      </c>
      <c r="H6" s="400">
        <v>9.7639999999999993</v>
      </c>
      <c r="I6" s="400">
        <f t="shared" si="1"/>
        <v>97.639999999999986</v>
      </c>
      <c r="J6" s="401">
        <v>0.19400000000000001</v>
      </c>
      <c r="K6" s="400">
        <f t="shared" si="2"/>
        <v>1.94</v>
      </c>
    </row>
    <row r="7" spans="1:11" s="396" customFormat="1" ht="14.25" hidden="1">
      <c r="A7" s="399">
        <v>4</v>
      </c>
      <c r="B7" s="399" t="s">
        <v>1258</v>
      </c>
      <c r="C7" s="399">
        <v>7</v>
      </c>
      <c r="D7" s="400">
        <v>119.16</v>
      </c>
      <c r="E7" s="400">
        <f t="shared" si="0"/>
        <v>834.12</v>
      </c>
      <c r="F7" s="400"/>
      <c r="G7" s="400" t="e">
        <f>#REF!*C7</f>
        <v>#REF!</v>
      </c>
      <c r="H7" s="400">
        <v>17.899999999999999</v>
      </c>
      <c r="I7" s="400">
        <f t="shared" si="1"/>
        <v>125.29999999999998</v>
      </c>
      <c r="J7" s="401">
        <v>0.29199999999999998</v>
      </c>
      <c r="K7" s="400">
        <f t="shared" si="2"/>
        <v>2.044</v>
      </c>
    </row>
    <row r="8" spans="1:11" s="396" customFormat="1" ht="14.25" hidden="1">
      <c r="A8" s="399">
        <v>5</v>
      </c>
      <c r="B8" s="399" t="s">
        <v>1259</v>
      </c>
      <c r="C8" s="399">
        <v>14</v>
      </c>
      <c r="D8" s="400">
        <v>129.02000000000001</v>
      </c>
      <c r="E8" s="400">
        <f t="shared" si="0"/>
        <v>1806.2800000000002</v>
      </c>
      <c r="F8" s="400"/>
      <c r="G8" s="400" t="e">
        <f>#REF!*C8</f>
        <v>#REF!</v>
      </c>
      <c r="H8" s="400">
        <v>19.59</v>
      </c>
      <c r="I8" s="400">
        <f t="shared" si="1"/>
        <v>274.26</v>
      </c>
      <c r="J8" s="401">
        <v>0.29199999999999998</v>
      </c>
      <c r="K8" s="400">
        <f t="shared" si="2"/>
        <v>4.0880000000000001</v>
      </c>
    </row>
    <row r="9" spans="1:11" s="396" customFormat="1" ht="14.25" hidden="1">
      <c r="A9" s="399">
        <v>6</v>
      </c>
      <c r="B9" s="399" t="s">
        <v>1260</v>
      </c>
      <c r="C9" s="399">
        <v>5</v>
      </c>
      <c r="D9" s="400">
        <v>129.02000000000001</v>
      </c>
      <c r="E9" s="400">
        <f t="shared" si="0"/>
        <v>645.1</v>
      </c>
      <c r="F9" s="400"/>
      <c r="G9" s="400" t="e">
        <f>#REF!*C9</f>
        <v>#REF!</v>
      </c>
      <c r="H9" s="400">
        <v>19.59</v>
      </c>
      <c r="I9" s="400">
        <f t="shared" si="1"/>
        <v>97.95</v>
      </c>
      <c r="J9" s="401">
        <v>0.29199999999999998</v>
      </c>
      <c r="K9" s="400">
        <f t="shared" si="2"/>
        <v>1.46</v>
      </c>
    </row>
    <row r="10" spans="1:11" s="396" customFormat="1" ht="14.25" hidden="1">
      <c r="A10" s="399">
        <v>7</v>
      </c>
      <c r="B10" s="399" t="s">
        <v>1261</v>
      </c>
      <c r="C10" s="399">
        <v>7</v>
      </c>
      <c r="D10" s="400">
        <v>212.94</v>
      </c>
      <c r="E10" s="400">
        <f t="shared" si="0"/>
        <v>1490.58</v>
      </c>
      <c r="F10" s="400"/>
      <c r="G10" s="400" t="e">
        <f>#REF!*C10</f>
        <v>#REF!</v>
      </c>
      <c r="H10" s="400">
        <v>35.396999999999998</v>
      </c>
      <c r="I10" s="400">
        <f t="shared" si="1"/>
        <v>247.779</v>
      </c>
      <c r="J10" s="401">
        <v>0.432</v>
      </c>
      <c r="K10" s="400">
        <f t="shared" si="2"/>
        <v>3.024</v>
      </c>
    </row>
    <row r="11" spans="1:11" s="396" customFormat="1" ht="14.25" hidden="1">
      <c r="A11" s="399">
        <v>8</v>
      </c>
      <c r="B11" s="399" t="s">
        <v>1262</v>
      </c>
      <c r="C11" s="399">
        <v>17</v>
      </c>
      <c r="D11" s="400">
        <v>212.94</v>
      </c>
      <c r="E11" s="400">
        <f t="shared" si="0"/>
        <v>3619.98</v>
      </c>
      <c r="F11" s="400"/>
      <c r="G11" s="400" t="e">
        <f>#REF!*C11</f>
        <v>#REF!</v>
      </c>
      <c r="H11" s="400">
        <v>35.396999999999998</v>
      </c>
      <c r="I11" s="400">
        <f t="shared" si="1"/>
        <v>601.74900000000002</v>
      </c>
      <c r="J11" s="401">
        <v>0.432</v>
      </c>
      <c r="K11" s="400">
        <f t="shared" si="2"/>
        <v>7.3440000000000003</v>
      </c>
    </row>
    <row r="12" spans="1:11" s="396" customFormat="1" ht="14.25" hidden="1">
      <c r="A12" s="399">
        <v>9</v>
      </c>
      <c r="B12" s="399" t="s">
        <v>1263</v>
      </c>
      <c r="C12" s="399">
        <v>6</v>
      </c>
      <c r="D12" s="400">
        <v>212.94</v>
      </c>
      <c r="E12" s="400">
        <f t="shared" si="0"/>
        <v>1277.6399999999999</v>
      </c>
      <c r="F12" s="400"/>
      <c r="G12" s="400" t="e">
        <f>#REF!*C12</f>
        <v>#REF!</v>
      </c>
      <c r="H12" s="400">
        <v>35.396999999999998</v>
      </c>
      <c r="I12" s="400">
        <f t="shared" si="1"/>
        <v>212.38200000000001</v>
      </c>
      <c r="J12" s="401">
        <v>0.432</v>
      </c>
      <c r="K12" s="400">
        <f t="shared" si="2"/>
        <v>2.5920000000000001</v>
      </c>
    </row>
    <row r="13" spans="1:11" s="396" customFormat="1" ht="14.25" hidden="1">
      <c r="A13" s="399">
        <v>10</v>
      </c>
      <c r="B13" s="399" t="s">
        <v>1264</v>
      </c>
      <c r="C13" s="399">
        <v>11</v>
      </c>
      <c r="D13" s="400">
        <v>360</v>
      </c>
      <c r="E13" s="400">
        <f t="shared" si="0"/>
        <v>3960</v>
      </c>
      <c r="F13" s="400"/>
      <c r="G13" s="400" t="e">
        <f>#REF!*C13</f>
        <v>#REF!</v>
      </c>
      <c r="H13" s="400">
        <v>59</v>
      </c>
      <c r="I13" s="400">
        <f t="shared" si="1"/>
        <v>649</v>
      </c>
      <c r="J13" s="400">
        <v>5.6</v>
      </c>
      <c r="K13" s="400">
        <f t="shared" si="2"/>
        <v>61.599999999999994</v>
      </c>
    </row>
    <row r="14" spans="1:11" s="396" customFormat="1" ht="14.25" hidden="1">
      <c r="A14" s="399">
        <v>11</v>
      </c>
      <c r="B14" s="399" t="s">
        <v>1265</v>
      </c>
      <c r="C14" s="399">
        <v>0</v>
      </c>
      <c r="D14" s="400">
        <v>390</v>
      </c>
      <c r="E14" s="400">
        <f t="shared" si="0"/>
        <v>0</v>
      </c>
      <c r="F14" s="400"/>
      <c r="G14" s="400" t="e">
        <f>#REF!*C14</f>
        <v>#REF!</v>
      </c>
      <c r="H14" s="400">
        <v>65</v>
      </c>
      <c r="I14" s="400">
        <f t="shared" si="1"/>
        <v>0</v>
      </c>
      <c r="J14" s="400">
        <v>5.9</v>
      </c>
      <c r="K14" s="400">
        <f t="shared" si="2"/>
        <v>0</v>
      </c>
    </row>
    <row r="15" spans="1:11" s="396" customFormat="1" ht="14.25" hidden="1">
      <c r="A15" s="399">
        <v>12</v>
      </c>
      <c r="B15" s="399" t="s">
        <v>1266</v>
      </c>
      <c r="C15" s="399">
        <v>0</v>
      </c>
      <c r="D15" s="400">
        <v>276.48</v>
      </c>
      <c r="E15" s="400">
        <f t="shared" si="0"/>
        <v>0</v>
      </c>
      <c r="F15" s="400"/>
      <c r="G15" s="400" t="e">
        <f>#REF!*C15</f>
        <v>#REF!</v>
      </c>
      <c r="H15" s="400">
        <v>73.632000000000005</v>
      </c>
      <c r="I15" s="400">
        <f t="shared" si="1"/>
        <v>0</v>
      </c>
      <c r="J15" s="400">
        <v>0.72099999999999997</v>
      </c>
      <c r="K15" s="400">
        <f t="shared" si="2"/>
        <v>0</v>
      </c>
    </row>
    <row r="16" spans="1:11" s="396" customFormat="1" ht="14.25" hidden="1">
      <c r="A16" s="399">
        <v>13</v>
      </c>
      <c r="B16" s="399" t="s">
        <v>1267</v>
      </c>
      <c r="C16" s="399">
        <v>3</v>
      </c>
      <c r="D16" s="400">
        <v>276.48</v>
      </c>
      <c r="E16" s="400">
        <f t="shared" si="0"/>
        <v>829.44</v>
      </c>
      <c r="F16" s="400"/>
      <c r="G16" s="400" t="e">
        <f>#REF!*C16</f>
        <v>#REF!</v>
      </c>
      <c r="H16" s="400">
        <v>73.632000000000005</v>
      </c>
      <c r="I16" s="400">
        <f t="shared" si="1"/>
        <v>220.89600000000002</v>
      </c>
      <c r="J16" s="400">
        <v>0.72099999999999997</v>
      </c>
      <c r="K16" s="400">
        <f t="shared" si="2"/>
        <v>2.1629999999999998</v>
      </c>
    </row>
    <row r="17" spans="1:11" s="396" customFormat="1" ht="14.25" hidden="1">
      <c r="A17" s="399">
        <f t="shared" ref="A17:A36" si="3">A16+1</f>
        <v>14</v>
      </c>
      <c r="B17" s="399" t="s">
        <v>1268</v>
      </c>
      <c r="C17" s="399">
        <v>0</v>
      </c>
      <c r="D17" s="400">
        <v>461.28</v>
      </c>
      <c r="E17" s="400">
        <f t="shared" si="0"/>
        <v>0</v>
      </c>
      <c r="F17" s="400"/>
      <c r="G17" s="400" t="e">
        <f>#REF!*C17</f>
        <v>#REF!</v>
      </c>
      <c r="H17" s="400">
        <v>45.67</v>
      </c>
      <c r="I17" s="400">
        <f t="shared" si="1"/>
        <v>0</v>
      </c>
      <c r="J17" s="400">
        <v>4.3979999999999997</v>
      </c>
      <c r="K17" s="400">
        <f t="shared" si="2"/>
        <v>0</v>
      </c>
    </row>
    <row r="18" spans="1:11" s="396" customFormat="1" ht="14.25" hidden="1">
      <c r="A18" s="399">
        <f t="shared" si="3"/>
        <v>15</v>
      </c>
      <c r="B18" s="399" t="s">
        <v>1269</v>
      </c>
      <c r="C18" s="399">
        <v>0</v>
      </c>
      <c r="D18" s="400">
        <v>461.28</v>
      </c>
      <c r="E18" s="400">
        <f t="shared" si="0"/>
        <v>0</v>
      </c>
      <c r="F18" s="400"/>
      <c r="G18" s="400" t="e">
        <f>#REF!*C18</f>
        <v>#REF!</v>
      </c>
      <c r="H18" s="400">
        <v>45.67</v>
      </c>
      <c r="I18" s="400">
        <f t="shared" si="1"/>
        <v>0</v>
      </c>
      <c r="J18" s="400">
        <v>4.3979999999999997</v>
      </c>
      <c r="K18" s="400">
        <f t="shared" si="2"/>
        <v>0</v>
      </c>
    </row>
    <row r="19" spans="1:11" s="396" customFormat="1" ht="14.25" hidden="1">
      <c r="A19" s="399">
        <f t="shared" si="3"/>
        <v>16</v>
      </c>
      <c r="B19" s="399" t="s">
        <v>990</v>
      </c>
      <c r="C19" s="399">
        <v>0</v>
      </c>
      <c r="D19" s="400">
        <v>746</v>
      </c>
      <c r="E19" s="400">
        <f t="shared" si="0"/>
        <v>0</v>
      </c>
      <c r="F19" s="400"/>
      <c r="G19" s="400" t="e">
        <f>#REF!*C19</f>
        <v>#REF!</v>
      </c>
      <c r="H19" s="400">
        <v>111.34</v>
      </c>
      <c r="I19" s="400">
        <f t="shared" si="1"/>
        <v>0</v>
      </c>
      <c r="J19" s="400">
        <v>7.7629999999999999</v>
      </c>
      <c r="K19" s="400">
        <f t="shared" si="2"/>
        <v>0</v>
      </c>
    </row>
    <row r="20" spans="1:11" s="396" customFormat="1" ht="14.25" hidden="1">
      <c r="A20" s="399">
        <f t="shared" si="3"/>
        <v>17</v>
      </c>
      <c r="B20" s="399" t="s">
        <v>992</v>
      </c>
      <c r="C20" s="399">
        <v>0</v>
      </c>
      <c r="D20" s="400">
        <v>746</v>
      </c>
      <c r="E20" s="400">
        <f t="shared" si="0"/>
        <v>0</v>
      </c>
      <c r="F20" s="400"/>
      <c r="G20" s="400" t="e">
        <f>#REF!*C20</f>
        <v>#REF!</v>
      </c>
      <c r="H20" s="400">
        <v>111.34</v>
      </c>
      <c r="I20" s="400">
        <f t="shared" si="1"/>
        <v>0</v>
      </c>
      <c r="J20" s="400">
        <v>7.7629999999999999</v>
      </c>
      <c r="K20" s="400">
        <f t="shared" si="2"/>
        <v>0</v>
      </c>
    </row>
    <row r="21" spans="1:11" s="396" customFormat="1" ht="14.25" hidden="1">
      <c r="A21" s="399">
        <f t="shared" si="3"/>
        <v>18</v>
      </c>
      <c r="B21" s="399" t="s">
        <v>1002</v>
      </c>
      <c r="C21" s="399">
        <v>0</v>
      </c>
      <c r="D21" s="400">
        <v>746</v>
      </c>
      <c r="E21" s="400">
        <f t="shared" si="0"/>
        <v>0</v>
      </c>
      <c r="F21" s="400"/>
      <c r="G21" s="400" t="e">
        <f>#REF!*C21</f>
        <v>#REF!</v>
      </c>
      <c r="H21" s="400">
        <v>111.34</v>
      </c>
      <c r="I21" s="400">
        <f t="shared" si="1"/>
        <v>0</v>
      </c>
      <c r="J21" s="400">
        <v>7.7629999999999999</v>
      </c>
      <c r="K21" s="400">
        <f t="shared" si="2"/>
        <v>0</v>
      </c>
    </row>
    <row r="22" spans="1:11" s="396" customFormat="1" ht="14.25" hidden="1">
      <c r="A22" s="399">
        <f t="shared" si="3"/>
        <v>19</v>
      </c>
      <c r="B22" s="399" t="s">
        <v>993</v>
      </c>
      <c r="C22" s="399">
        <v>0</v>
      </c>
      <c r="D22" s="400">
        <v>907</v>
      </c>
      <c r="E22" s="400">
        <f t="shared" si="0"/>
        <v>0</v>
      </c>
      <c r="F22" s="400"/>
      <c r="G22" s="400" t="e">
        <f>#REF!*C22</f>
        <v>#REF!</v>
      </c>
      <c r="H22" s="400">
        <v>137.74</v>
      </c>
      <c r="I22" s="400">
        <f t="shared" si="1"/>
        <v>0</v>
      </c>
      <c r="J22" s="400">
        <v>9.1940000000000008</v>
      </c>
      <c r="K22" s="400">
        <f t="shared" si="2"/>
        <v>0</v>
      </c>
    </row>
    <row r="23" spans="1:11" s="396" customFormat="1" ht="14.25" hidden="1">
      <c r="A23" s="399">
        <f t="shared" si="3"/>
        <v>20</v>
      </c>
      <c r="B23" s="399" t="s">
        <v>995</v>
      </c>
      <c r="C23" s="399">
        <v>0</v>
      </c>
      <c r="D23" s="400">
        <v>907</v>
      </c>
      <c r="E23" s="400">
        <f t="shared" si="0"/>
        <v>0</v>
      </c>
      <c r="F23" s="400"/>
      <c r="G23" s="400" t="e">
        <f>#REF!*C23</f>
        <v>#REF!</v>
      </c>
      <c r="H23" s="400">
        <v>137.74</v>
      </c>
      <c r="I23" s="400">
        <f t="shared" si="1"/>
        <v>0</v>
      </c>
      <c r="J23" s="400">
        <v>9.1940000000000008</v>
      </c>
      <c r="K23" s="400">
        <f t="shared" si="2"/>
        <v>0</v>
      </c>
    </row>
    <row r="24" spans="1:11" s="396" customFormat="1" ht="14.25" hidden="1">
      <c r="A24" s="399">
        <f t="shared" si="3"/>
        <v>21</v>
      </c>
      <c r="B24" s="399" t="s">
        <v>996</v>
      </c>
      <c r="C24" s="399">
        <v>0</v>
      </c>
      <c r="D24" s="400">
        <v>907</v>
      </c>
      <c r="E24" s="400">
        <f t="shared" si="0"/>
        <v>0</v>
      </c>
      <c r="F24" s="400"/>
      <c r="G24" s="400" t="e">
        <f>#REF!*C24</f>
        <v>#REF!</v>
      </c>
      <c r="H24" s="400">
        <v>137.74</v>
      </c>
      <c r="I24" s="400">
        <f t="shared" si="1"/>
        <v>0</v>
      </c>
      <c r="J24" s="400">
        <v>9.1940000000000008</v>
      </c>
      <c r="K24" s="400">
        <f t="shared" si="2"/>
        <v>0</v>
      </c>
    </row>
    <row r="25" spans="1:11" s="396" customFormat="1" ht="14.25" hidden="1">
      <c r="A25" s="399">
        <f t="shared" si="3"/>
        <v>22</v>
      </c>
      <c r="B25" s="399" t="s">
        <v>1004</v>
      </c>
      <c r="C25" s="399">
        <v>0</v>
      </c>
      <c r="D25" s="400">
        <v>907</v>
      </c>
      <c r="E25" s="400">
        <f t="shared" si="0"/>
        <v>0</v>
      </c>
      <c r="F25" s="400"/>
      <c r="G25" s="400" t="e">
        <f>#REF!*C25</f>
        <v>#REF!</v>
      </c>
      <c r="H25" s="400">
        <v>137.74</v>
      </c>
      <c r="I25" s="400">
        <f t="shared" si="1"/>
        <v>0</v>
      </c>
      <c r="J25" s="400">
        <v>9.1940000000000008</v>
      </c>
      <c r="K25" s="400">
        <f t="shared" si="2"/>
        <v>0</v>
      </c>
    </row>
    <row r="26" spans="1:11" s="396" customFormat="1" ht="14.25" hidden="1">
      <c r="A26" s="399">
        <f t="shared" si="3"/>
        <v>23</v>
      </c>
      <c r="B26" s="399" t="s">
        <v>1270</v>
      </c>
      <c r="C26" s="399">
        <v>0</v>
      </c>
      <c r="D26" s="400">
        <v>1953</v>
      </c>
      <c r="E26" s="400">
        <f t="shared" si="0"/>
        <v>0</v>
      </c>
      <c r="F26" s="400"/>
      <c r="G26" s="400" t="e">
        <f>#REF!*C26</f>
        <v>#REF!</v>
      </c>
      <c r="H26" s="400">
        <v>397.36</v>
      </c>
      <c r="I26" s="400">
        <f t="shared" si="1"/>
        <v>0</v>
      </c>
      <c r="J26" s="400">
        <v>32.08</v>
      </c>
      <c r="K26" s="400">
        <f t="shared" si="2"/>
        <v>0</v>
      </c>
    </row>
    <row r="27" spans="1:11" s="396" customFormat="1" ht="14.25" hidden="1">
      <c r="A27" s="399">
        <f t="shared" si="3"/>
        <v>24</v>
      </c>
      <c r="B27" s="399" t="s">
        <v>1271</v>
      </c>
      <c r="C27" s="399">
        <v>0</v>
      </c>
      <c r="D27" s="400">
        <v>1953</v>
      </c>
      <c r="E27" s="400">
        <f t="shared" si="0"/>
        <v>0</v>
      </c>
      <c r="F27" s="400"/>
      <c r="G27" s="400" t="e">
        <f>#REF!*C27</f>
        <v>#REF!</v>
      </c>
      <c r="H27" s="400">
        <v>397.36</v>
      </c>
      <c r="I27" s="400">
        <f t="shared" si="1"/>
        <v>0</v>
      </c>
      <c r="J27" s="400">
        <v>32.08</v>
      </c>
      <c r="K27" s="400">
        <f t="shared" si="2"/>
        <v>0</v>
      </c>
    </row>
    <row r="28" spans="1:11" s="396" customFormat="1" ht="14.25" hidden="1">
      <c r="A28" s="399">
        <v>14</v>
      </c>
      <c r="B28" s="399" t="s">
        <v>1272</v>
      </c>
      <c r="C28" s="399">
        <v>5</v>
      </c>
      <c r="D28" s="400">
        <v>424</v>
      </c>
      <c r="E28" s="400">
        <f t="shared" si="0"/>
        <v>2120</v>
      </c>
      <c r="F28" s="400"/>
      <c r="G28" s="400" t="e">
        <f>#REF!*C28</f>
        <v>#REF!</v>
      </c>
      <c r="H28" s="402">
        <v>54.47</v>
      </c>
      <c r="I28" s="402">
        <f t="shared" si="1"/>
        <v>272.35000000000002</v>
      </c>
      <c r="J28" s="403">
        <v>3.9420000000000002</v>
      </c>
      <c r="K28" s="402">
        <f t="shared" si="2"/>
        <v>19.71</v>
      </c>
    </row>
    <row r="29" spans="1:11" s="396" customFormat="1" ht="14.25" hidden="1">
      <c r="A29" s="399">
        <v>15</v>
      </c>
      <c r="B29" s="399" t="s">
        <v>1273</v>
      </c>
      <c r="C29" s="399">
        <v>11</v>
      </c>
      <c r="D29" s="400">
        <v>424</v>
      </c>
      <c r="E29" s="400">
        <f t="shared" si="0"/>
        <v>4664</v>
      </c>
      <c r="F29" s="400"/>
      <c r="G29" s="400" t="e">
        <f>#REF!*C29</f>
        <v>#REF!</v>
      </c>
      <c r="H29" s="402">
        <v>54.47</v>
      </c>
      <c r="I29" s="402">
        <f t="shared" si="1"/>
        <v>599.16999999999996</v>
      </c>
      <c r="J29" s="403">
        <v>3.9420000000000002</v>
      </c>
      <c r="K29" s="402">
        <f t="shared" si="2"/>
        <v>43.362000000000002</v>
      </c>
    </row>
    <row r="30" spans="1:11" s="396" customFormat="1" ht="14.25" hidden="1">
      <c r="A30" s="399">
        <v>16</v>
      </c>
      <c r="B30" s="399" t="s">
        <v>1274</v>
      </c>
      <c r="C30" s="399">
        <v>4</v>
      </c>
      <c r="D30" s="400">
        <v>424</v>
      </c>
      <c r="E30" s="400">
        <f t="shared" si="0"/>
        <v>1696</v>
      </c>
      <c r="F30" s="400"/>
      <c r="G30" s="400" t="e">
        <f>#REF!*C30</f>
        <v>#REF!</v>
      </c>
      <c r="H30" s="402">
        <v>54.47</v>
      </c>
      <c r="I30" s="402">
        <f t="shared" si="1"/>
        <v>217.88</v>
      </c>
      <c r="J30" s="403">
        <v>3.9420000000000002</v>
      </c>
      <c r="K30" s="402">
        <f t="shared" si="2"/>
        <v>15.768000000000001</v>
      </c>
    </row>
    <row r="31" spans="1:11" s="396" customFormat="1" ht="14.25" hidden="1">
      <c r="A31" s="399">
        <v>17</v>
      </c>
      <c r="B31" s="399" t="s">
        <v>1275</v>
      </c>
      <c r="C31" s="399">
        <v>0</v>
      </c>
      <c r="D31" s="400">
        <v>746</v>
      </c>
      <c r="E31" s="400">
        <f t="shared" si="0"/>
        <v>0</v>
      </c>
      <c r="F31" s="400"/>
      <c r="G31" s="400" t="e">
        <f>#REF!*C31</f>
        <v>#REF!</v>
      </c>
      <c r="H31" s="402">
        <v>113.34</v>
      </c>
      <c r="I31" s="402">
        <f t="shared" si="1"/>
        <v>0</v>
      </c>
      <c r="J31" s="403">
        <v>7.7629999999999999</v>
      </c>
      <c r="K31" s="402">
        <f t="shared" si="2"/>
        <v>0</v>
      </c>
    </row>
    <row r="32" spans="1:11" s="396" customFormat="1" ht="14.25" hidden="1">
      <c r="A32" s="399">
        <v>18</v>
      </c>
      <c r="B32" s="399" t="s">
        <v>1276</v>
      </c>
      <c r="C32" s="399">
        <v>0</v>
      </c>
      <c r="D32" s="400">
        <v>746</v>
      </c>
      <c r="E32" s="400">
        <f t="shared" si="0"/>
        <v>0</v>
      </c>
      <c r="F32" s="400"/>
      <c r="G32" s="400" t="e">
        <f>#REF!*C32</f>
        <v>#REF!</v>
      </c>
      <c r="H32" s="402">
        <v>113.34</v>
      </c>
      <c r="I32" s="402">
        <f t="shared" si="1"/>
        <v>0</v>
      </c>
      <c r="J32" s="403">
        <v>7.7629999999999999</v>
      </c>
      <c r="K32" s="402">
        <f t="shared" si="2"/>
        <v>0</v>
      </c>
    </row>
    <row r="33" spans="1:11" s="396" customFormat="1" ht="14.25" hidden="1">
      <c r="A33" s="399">
        <v>19</v>
      </c>
      <c r="B33" s="399" t="s">
        <v>1277</v>
      </c>
      <c r="C33" s="399">
        <v>0</v>
      </c>
      <c r="D33" s="400">
        <v>746</v>
      </c>
      <c r="E33" s="400">
        <f t="shared" si="0"/>
        <v>0</v>
      </c>
      <c r="F33" s="400"/>
      <c r="G33" s="400" t="e">
        <f>#REF!*C33</f>
        <v>#REF!</v>
      </c>
      <c r="H33" s="402">
        <v>113.34</v>
      </c>
      <c r="I33" s="402">
        <f t="shared" si="1"/>
        <v>0</v>
      </c>
      <c r="J33" s="403">
        <v>7.7629999999999999</v>
      </c>
      <c r="K33" s="402">
        <f t="shared" si="2"/>
        <v>0</v>
      </c>
    </row>
    <row r="34" spans="1:11" s="396" customFormat="1" ht="14.25" hidden="1">
      <c r="A34" s="399">
        <v>20</v>
      </c>
      <c r="B34" s="399" t="s">
        <v>1278</v>
      </c>
      <c r="C34" s="399">
        <v>2</v>
      </c>
      <c r="D34" s="400">
        <v>907</v>
      </c>
      <c r="E34" s="400">
        <f t="shared" si="0"/>
        <v>1814</v>
      </c>
      <c r="F34" s="400"/>
      <c r="G34" s="400" t="e">
        <f>#REF!*C34</f>
        <v>#REF!</v>
      </c>
      <c r="H34" s="402">
        <v>137.74</v>
      </c>
      <c r="I34" s="402">
        <f t="shared" si="1"/>
        <v>275.48</v>
      </c>
      <c r="J34" s="403">
        <v>9.1940000000000008</v>
      </c>
      <c r="K34" s="402">
        <f t="shared" si="2"/>
        <v>18.388000000000002</v>
      </c>
    </row>
    <row r="35" spans="1:11" s="396" customFormat="1" ht="14.25" hidden="1">
      <c r="A35" s="399">
        <v>21</v>
      </c>
      <c r="B35" s="399" t="s">
        <v>1279</v>
      </c>
      <c r="C35" s="399">
        <v>5</v>
      </c>
      <c r="D35" s="400">
        <v>907</v>
      </c>
      <c r="E35" s="400">
        <f t="shared" si="0"/>
        <v>4535</v>
      </c>
      <c r="F35" s="400"/>
      <c r="G35" s="400" t="e">
        <f>#REF!*C35</f>
        <v>#REF!</v>
      </c>
      <c r="H35" s="402">
        <v>137.74</v>
      </c>
      <c r="I35" s="402">
        <f t="shared" si="1"/>
        <v>688.7</v>
      </c>
      <c r="J35" s="403">
        <v>9.1940000000000008</v>
      </c>
      <c r="K35" s="402">
        <f t="shared" si="2"/>
        <v>45.970000000000006</v>
      </c>
    </row>
    <row r="36" spans="1:11" s="396" customFormat="1" ht="14.25" hidden="1">
      <c r="A36" s="399">
        <f t="shared" si="3"/>
        <v>22</v>
      </c>
      <c r="B36" s="399" t="s">
        <v>1280</v>
      </c>
      <c r="C36" s="399">
        <v>3</v>
      </c>
      <c r="D36" s="400">
        <v>907</v>
      </c>
      <c r="E36" s="400">
        <f t="shared" si="0"/>
        <v>2721</v>
      </c>
      <c r="F36" s="400"/>
      <c r="G36" s="400" t="e">
        <f>#REF!*C36</f>
        <v>#REF!</v>
      </c>
      <c r="H36" s="402">
        <v>137.74</v>
      </c>
      <c r="I36" s="402">
        <f t="shared" si="1"/>
        <v>413.22</v>
      </c>
      <c r="J36" s="403">
        <v>9.1940000000000008</v>
      </c>
      <c r="K36" s="402">
        <f t="shared" si="2"/>
        <v>27.582000000000001</v>
      </c>
    </row>
    <row r="37" spans="1:11" s="396" customFormat="1" hidden="1">
      <c r="A37" s="398"/>
      <c r="B37" s="398"/>
      <c r="C37" s="404">
        <f>SUM(C4:C36)</f>
        <v>136</v>
      </c>
      <c r="D37" s="405"/>
      <c r="E37" s="406">
        <f>SUM(E4:E36)</f>
        <v>34537.712</v>
      </c>
      <c r="F37" s="405"/>
      <c r="G37" s="406" t="e">
        <f>SUM(G4:G36)</f>
        <v>#REF!</v>
      </c>
      <c r="H37" s="406"/>
      <c r="I37" s="407">
        <f>SUM(I4:I36)</f>
        <v>5241.8119999999999</v>
      </c>
      <c r="J37" s="404"/>
      <c r="K37" s="407">
        <f>SUM(K4:K36)</f>
        <v>262.07900000000001</v>
      </c>
    </row>
    <row r="38" spans="1:11" s="396" customFormat="1" hidden="1">
      <c r="H38" s="404" t="s">
        <v>1281</v>
      </c>
      <c r="I38" s="407">
        <f>SUM(I4:I16)</f>
        <v>2775.0120000000002</v>
      </c>
    </row>
    <row r="39" spans="1:11" s="396" customFormat="1" hidden="1">
      <c r="H39" s="404" t="s">
        <v>1282</v>
      </c>
      <c r="I39" s="407">
        <f>SUM(I28:I36)</f>
        <v>2466.8000000000002</v>
      </c>
    </row>
    <row r="40" spans="1:11" s="396" customFormat="1" ht="14.25" hidden="1">
      <c r="E40" s="396">
        <f>E37*1.15</f>
        <v>39718.368799999997</v>
      </c>
      <c r="G40" s="396" t="e">
        <f t="shared" ref="G40:K40" si="4">G37*1.15</f>
        <v>#REF!</v>
      </c>
      <c r="I40" s="396">
        <f>I38*1.15</f>
        <v>3191.2638000000002</v>
      </c>
      <c r="K40" s="396">
        <f t="shared" si="4"/>
        <v>301.39085</v>
      </c>
    </row>
    <row r="41" spans="1:11" s="396" customFormat="1" ht="14.25" hidden="1">
      <c r="I41" s="408">
        <f>I39*1.15</f>
        <v>2836.82</v>
      </c>
    </row>
    <row r="42" spans="1:11" s="411" customFormat="1">
      <c r="A42" s="409" t="s">
        <v>1283</v>
      </c>
      <c r="B42" s="409" t="s">
        <v>1284</v>
      </c>
      <c r="C42" s="409" t="s">
        <v>1295</v>
      </c>
      <c r="D42" s="603" t="s">
        <v>1285</v>
      </c>
      <c r="E42" s="603"/>
      <c r="F42" s="603"/>
      <c r="G42" s="603"/>
      <c r="H42" s="603"/>
      <c r="I42" s="603"/>
      <c r="J42" s="410"/>
    </row>
    <row r="43" spans="1:11" s="414" customFormat="1" ht="75">
      <c r="A43" s="412"/>
      <c r="B43" s="412"/>
      <c r="C43" s="412"/>
      <c r="D43" s="412" t="s">
        <v>1286</v>
      </c>
      <c r="E43" s="412" t="s">
        <v>1287</v>
      </c>
      <c r="F43" s="412" t="s">
        <v>1300</v>
      </c>
      <c r="G43" s="412" t="s">
        <v>525</v>
      </c>
      <c r="H43" s="412" t="s">
        <v>1299</v>
      </c>
      <c r="I43" s="412" t="s">
        <v>1298</v>
      </c>
      <c r="J43" s="413"/>
    </row>
    <row r="44" spans="1:11" s="414" customFormat="1">
      <c r="A44" s="604" t="s">
        <v>1294</v>
      </c>
      <c r="B44" s="605"/>
      <c r="C44" s="605"/>
      <c r="D44" s="605"/>
      <c r="E44" s="605"/>
      <c r="F44" s="605"/>
      <c r="G44" s="605"/>
      <c r="H44" s="605"/>
      <c r="I44" s="606"/>
      <c r="J44" s="413"/>
    </row>
    <row r="45" spans="1:11" s="414" customFormat="1">
      <c r="A45" s="415">
        <v>1</v>
      </c>
      <c r="B45" s="415" t="s">
        <v>1288</v>
      </c>
      <c r="C45" s="415">
        <v>2</v>
      </c>
      <c r="D45" s="415">
        <f>6*C45</f>
        <v>12</v>
      </c>
      <c r="E45" s="415"/>
      <c r="F45" s="415"/>
      <c r="G45" s="415">
        <f>6*C45</f>
        <v>12</v>
      </c>
      <c r="H45" s="415"/>
      <c r="I45" s="415">
        <f>D45+E45*2</f>
        <v>12</v>
      </c>
      <c r="J45" s="416"/>
    </row>
    <row r="46" spans="1:11" s="414" customFormat="1">
      <c r="A46" s="415">
        <v>2</v>
      </c>
      <c r="B46" s="417" t="s">
        <v>1289</v>
      </c>
      <c r="C46" s="417">
        <v>6</v>
      </c>
      <c r="D46" s="415"/>
      <c r="E46" s="415"/>
      <c r="F46" s="415">
        <f>6*C46</f>
        <v>36</v>
      </c>
      <c r="G46" s="415">
        <f>C46*12</f>
        <v>72</v>
      </c>
      <c r="H46" s="415">
        <f t="shared" ref="H46:H48" si="5">F46*2</f>
        <v>72</v>
      </c>
      <c r="I46" s="415"/>
      <c r="J46" s="416"/>
    </row>
    <row r="47" spans="1:11" s="414" customFormat="1">
      <c r="A47" s="415">
        <v>3</v>
      </c>
      <c r="B47" s="417" t="s">
        <v>975</v>
      </c>
      <c r="C47" s="417">
        <v>20</v>
      </c>
      <c r="D47" s="415"/>
      <c r="E47" s="415"/>
      <c r="F47" s="415">
        <f>6*C47</f>
        <v>120</v>
      </c>
      <c r="G47" s="415">
        <f t="shared" ref="G47:G56" si="6">C47*12</f>
        <v>240</v>
      </c>
      <c r="H47" s="415">
        <f t="shared" si="5"/>
        <v>240</v>
      </c>
      <c r="I47" s="415"/>
      <c r="J47" s="416"/>
    </row>
    <row r="48" spans="1:11" s="414" customFormat="1">
      <c r="A48" s="415">
        <v>4</v>
      </c>
      <c r="B48" s="417" t="s">
        <v>976</v>
      </c>
      <c r="C48" s="417">
        <v>10</v>
      </c>
      <c r="D48" s="415"/>
      <c r="E48" s="415"/>
      <c r="F48" s="415">
        <f>6*C48</f>
        <v>60</v>
      </c>
      <c r="G48" s="415">
        <f t="shared" si="6"/>
        <v>120</v>
      </c>
      <c r="H48" s="415">
        <f t="shared" si="5"/>
        <v>120</v>
      </c>
      <c r="I48" s="415"/>
      <c r="J48" s="416"/>
    </row>
    <row r="49" spans="1:10" s="414" customFormat="1">
      <c r="A49" s="415">
        <v>5</v>
      </c>
      <c r="B49" s="417" t="s">
        <v>979</v>
      </c>
      <c r="C49" s="417">
        <v>3</v>
      </c>
      <c r="D49" s="415"/>
      <c r="E49" s="415">
        <f>12*C49</f>
        <v>36</v>
      </c>
      <c r="F49" s="415"/>
      <c r="G49" s="415">
        <f t="shared" si="6"/>
        <v>36</v>
      </c>
      <c r="H49" s="415"/>
      <c r="I49" s="415">
        <f t="shared" ref="I49:I56" si="7">D49+E49*2</f>
        <v>72</v>
      </c>
      <c r="J49" s="416"/>
    </row>
    <row r="50" spans="1:10" s="414" customFormat="1">
      <c r="A50" s="415">
        <v>6</v>
      </c>
      <c r="B50" s="417" t="s">
        <v>1290</v>
      </c>
      <c r="C50" s="417">
        <v>5</v>
      </c>
      <c r="D50" s="415"/>
      <c r="E50" s="415">
        <f t="shared" ref="E50:E56" si="8">12*C50</f>
        <v>60</v>
      </c>
      <c r="F50" s="415"/>
      <c r="G50" s="415">
        <f t="shared" si="6"/>
        <v>60</v>
      </c>
      <c r="H50" s="415"/>
      <c r="I50" s="415">
        <f t="shared" si="7"/>
        <v>120</v>
      </c>
      <c r="J50" s="416"/>
    </row>
    <row r="51" spans="1:10" s="414" customFormat="1">
      <c r="A51" s="415">
        <v>7</v>
      </c>
      <c r="B51" s="417" t="s">
        <v>981</v>
      </c>
      <c r="C51" s="417">
        <v>1</v>
      </c>
      <c r="D51" s="415"/>
      <c r="E51" s="415">
        <f t="shared" si="8"/>
        <v>12</v>
      </c>
      <c r="F51" s="415"/>
      <c r="G51" s="415">
        <f t="shared" si="6"/>
        <v>12</v>
      </c>
      <c r="H51" s="415"/>
      <c r="I51" s="415">
        <f t="shared" si="7"/>
        <v>24</v>
      </c>
      <c r="J51" s="416"/>
    </row>
    <row r="52" spans="1:10" s="414" customFormat="1">
      <c r="A52" s="415">
        <v>8</v>
      </c>
      <c r="B52" s="417" t="s">
        <v>982</v>
      </c>
      <c r="C52" s="417">
        <v>2</v>
      </c>
      <c r="D52" s="415"/>
      <c r="E52" s="415">
        <f t="shared" si="8"/>
        <v>24</v>
      </c>
      <c r="F52" s="415"/>
      <c r="G52" s="415">
        <f t="shared" si="6"/>
        <v>24</v>
      </c>
      <c r="H52" s="415"/>
      <c r="I52" s="415">
        <f t="shared" si="7"/>
        <v>48</v>
      </c>
      <c r="J52" s="416"/>
    </row>
    <row r="53" spans="1:10" s="414" customFormat="1">
      <c r="A53" s="415">
        <v>9</v>
      </c>
      <c r="B53" s="417" t="s">
        <v>983</v>
      </c>
      <c r="C53" s="417">
        <v>2</v>
      </c>
      <c r="D53" s="415"/>
      <c r="E53" s="415">
        <f t="shared" si="8"/>
        <v>24</v>
      </c>
      <c r="F53" s="415"/>
      <c r="G53" s="415">
        <f t="shared" si="6"/>
        <v>24</v>
      </c>
      <c r="H53" s="415"/>
      <c r="I53" s="415">
        <f t="shared" si="7"/>
        <v>48</v>
      </c>
      <c r="J53" s="416"/>
    </row>
    <row r="54" spans="1:10" s="414" customFormat="1">
      <c r="A54" s="415">
        <v>10</v>
      </c>
      <c r="B54" s="417" t="s">
        <v>1291</v>
      </c>
      <c r="C54" s="417">
        <v>1</v>
      </c>
      <c r="D54" s="415"/>
      <c r="E54" s="415">
        <f t="shared" si="8"/>
        <v>12</v>
      </c>
      <c r="F54" s="415"/>
      <c r="G54" s="415">
        <f t="shared" si="6"/>
        <v>12</v>
      </c>
      <c r="H54" s="415"/>
      <c r="I54" s="415">
        <f t="shared" si="7"/>
        <v>24</v>
      </c>
      <c r="J54" s="416"/>
    </row>
    <row r="55" spans="1:10" s="414" customFormat="1">
      <c r="A55" s="415">
        <v>11</v>
      </c>
      <c r="B55" s="417" t="s">
        <v>1292</v>
      </c>
      <c r="C55" s="417">
        <v>1</v>
      </c>
      <c r="D55" s="415"/>
      <c r="E55" s="415">
        <f t="shared" si="8"/>
        <v>12</v>
      </c>
      <c r="F55" s="415"/>
      <c r="G55" s="415">
        <f t="shared" si="6"/>
        <v>12</v>
      </c>
      <c r="H55" s="415"/>
      <c r="I55" s="415">
        <f t="shared" si="7"/>
        <v>24</v>
      </c>
      <c r="J55" s="416"/>
    </row>
    <row r="56" spans="1:10" s="414" customFormat="1">
      <c r="A56" s="415">
        <v>12</v>
      </c>
      <c r="B56" s="417" t="s">
        <v>994</v>
      </c>
      <c r="C56" s="417">
        <v>2</v>
      </c>
      <c r="D56" s="415"/>
      <c r="E56" s="415">
        <f t="shared" si="8"/>
        <v>24</v>
      </c>
      <c r="F56" s="415"/>
      <c r="G56" s="415">
        <f t="shared" si="6"/>
        <v>24</v>
      </c>
      <c r="H56" s="415"/>
      <c r="I56" s="415">
        <f t="shared" si="7"/>
        <v>48</v>
      </c>
      <c r="J56" s="416"/>
    </row>
    <row r="57" spans="1:10" s="414" customFormat="1">
      <c r="A57" s="415">
        <v>13</v>
      </c>
      <c r="B57" s="417" t="s">
        <v>1296</v>
      </c>
      <c r="C57" s="417">
        <v>53</v>
      </c>
      <c r="D57" s="415">
        <f>SUM(D45:D56)</f>
        <v>12</v>
      </c>
      <c r="E57" s="415">
        <f t="shared" ref="E57:I57" si="9">SUM(E45:E56)</f>
        <v>204</v>
      </c>
      <c r="F57" s="415">
        <f t="shared" si="9"/>
        <v>216</v>
      </c>
      <c r="G57" s="415">
        <f t="shared" si="9"/>
        <v>648</v>
      </c>
      <c r="H57" s="415">
        <f t="shared" si="9"/>
        <v>432</v>
      </c>
      <c r="I57" s="415">
        <f t="shared" si="9"/>
        <v>420</v>
      </c>
      <c r="J57" s="416"/>
    </row>
    <row r="58" spans="1:10" s="414" customFormat="1">
      <c r="A58" s="604" t="s">
        <v>1293</v>
      </c>
      <c r="B58" s="605"/>
      <c r="C58" s="605"/>
      <c r="D58" s="605"/>
      <c r="E58" s="605"/>
      <c r="F58" s="605"/>
      <c r="G58" s="605"/>
      <c r="H58" s="605"/>
      <c r="I58" s="606"/>
      <c r="J58" s="413"/>
    </row>
    <row r="59" spans="1:10" s="414" customFormat="1">
      <c r="A59" s="415">
        <v>1</v>
      </c>
      <c r="B59" s="415" t="s">
        <v>1288</v>
      </c>
      <c r="C59" s="415">
        <v>2</v>
      </c>
      <c r="D59" s="415">
        <f>6*C59</f>
        <v>12</v>
      </c>
      <c r="E59" s="415"/>
      <c r="F59" s="415"/>
      <c r="G59" s="415">
        <f>6*C59</f>
        <v>12</v>
      </c>
      <c r="H59" s="415"/>
      <c r="I59" s="415">
        <f>D59+E59*2</f>
        <v>12</v>
      </c>
      <c r="J59" s="416"/>
    </row>
    <row r="60" spans="1:10" s="414" customFormat="1">
      <c r="A60" s="415">
        <v>2</v>
      </c>
      <c r="B60" s="417" t="s">
        <v>1289</v>
      </c>
      <c r="C60" s="417">
        <v>3</v>
      </c>
      <c r="D60" s="415"/>
      <c r="E60" s="415"/>
      <c r="F60" s="415">
        <f>6*C60</f>
        <v>18</v>
      </c>
      <c r="G60" s="415">
        <f>C60*12</f>
        <v>36</v>
      </c>
      <c r="H60" s="415">
        <f t="shared" ref="H60:H62" si="10">F60*2</f>
        <v>36</v>
      </c>
      <c r="I60" s="415"/>
      <c r="J60" s="416"/>
    </row>
    <row r="61" spans="1:10" s="414" customFormat="1">
      <c r="A61" s="415">
        <v>3</v>
      </c>
      <c r="B61" s="417" t="s">
        <v>975</v>
      </c>
      <c r="C61" s="417">
        <v>7</v>
      </c>
      <c r="D61" s="415"/>
      <c r="E61" s="415"/>
      <c r="F61" s="415">
        <f>6*C61</f>
        <v>42</v>
      </c>
      <c r="G61" s="415">
        <f t="shared" ref="G61:G63" si="11">C61*12</f>
        <v>84</v>
      </c>
      <c r="H61" s="415">
        <f t="shared" si="10"/>
        <v>84</v>
      </c>
      <c r="I61" s="415"/>
      <c r="J61" s="416"/>
    </row>
    <row r="62" spans="1:10" s="414" customFormat="1">
      <c r="A62" s="415">
        <v>4</v>
      </c>
      <c r="B62" s="417" t="s">
        <v>976</v>
      </c>
      <c r="C62" s="417">
        <v>1</v>
      </c>
      <c r="D62" s="415"/>
      <c r="E62" s="415"/>
      <c r="F62" s="415">
        <f>6*C62</f>
        <v>6</v>
      </c>
      <c r="G62" s="415">
        <f t="shared" si="11"/>
        <v>12</v>
      </c>
      <c r="H62" s="415">
        <f t="shared" si="10"/>
        <v>12</v>
      </c>
      <c r="I62" s="415"/>
      <c r="J62" s="416"/>
    </row>
    <row r="63" spans="1:10" s="414" customFormat="1">
      <c r="A63" s="415">
        <v>5</v>
      </c>
      <c r="B63" s="417" t="s">
        <v>1297</v>
      </c>
      <c r="C63" s="417">
        <v>1</v>
      </c>
      <c r="D63" s="415"/>
      <c r="E63" s="415">
        <f>12*C63</f>
        <v>12</v>
      </c>
      <c r="F63" s="415"/>
      <c r="G63" s="415">
        <f t="shared" si="11"/>
        <v>12</v>
      </c>
      <c r="H63" s="415"/>
      <c r="I63" s="415">
        <f t="shared" ref="I63" si="12">D63+E63*2</f>
        <v>24</v>
      </c>
      <c r="J63" s="416"/>
    </row>
    <row r="64" spans="1:10" s="414" customFormat="1">
      <c r="A64" s="415">
        <v>6</v>
      </c>
      <c r="B64" s="417" t="s">
        <v>1290</v>
      </c>
      <c r="C64" s="417">
        <v>6</v>
      </c>
      <c r="D64" s="415"/>
      <c r="E64" s="415">
        <f t="shared" ref="E64:E68" si="13">12*C64</f>
        <v>72</v>
      </c>
      <c r="F64" s="415"/>
      <c r="G64" s="415">
        <f t="shared" ref="G64:G68" si="14">C64*12</f>
        <v>72</v>
      </c>
      <c r="H64" s="415"/>
      <c r="I64" s="415">
        <f t="shared" ref="I64:I68" si="15">D64+E64*2</f>
        <v>144</v>
      </c>
      <c r="J64" s="416"/>
    </row>
    <row r="65" spans="1:28" s="414" customFormat="1">
      <c r="A65" s="415">
        <v>7</v>
      </c>
      <c r="B65" s="417" t="s">
        <v>981</v>
      </c>
      <c r="C65" s="417">
        <v>3</v>
      </c>
      <c r="D65" s="415"/>
      <c r="E65" s="415">
        <f t="shared" si="13"/>
        <v>36</v>
      </c>
      <c r="F65" s="415"/>
      <c r="G65" s="415">
        <f t="shared" si="14"/>
        <v>36</v>
      </c>
      <c r="H65" s="415"/>
      <c r="I65" s="415">
        <f t="shared" si="15"/>
        <v>72</v>
      </c>
      <c r="J65" s="416"/>
    </row>
    <row r="66" spans="1:28" s="414" customFormat="1">
      <c r="A66" s="415">
        <v>8</v>
      </c>
      <c r="B66" s="417" t="s">
        <v>982</v>
      </c>
      <c r="C66" s="417">
        <v>2</v>
      </c>
      <c r="D66" s="415"/>
      <c r="E66" s="415">
        <f t="shared" si="13"/>
        <v>24</v>
      </c>
      <c r="F66" s="415"/>
      <c r="G66" s="415">
        <f t="shared" si="14"/>
        <v>24</v>
      </c>
      <c r="H66" s="415"/>
      <c r="I66" s="415">
        <f t="shared" si="15"/>
        <v>48</v>
      </c>
      <c r="J66" s="416"/>
    </row>
    <row r="67" spans="1:28" s="414" customFormat="1">
      <c r="A67" s="415">
        <v>9</v>
      </c>
      <c r="B67" s="417" t="s">
        <v>983</v>
      </c>
      <c r="C67" s="417">
        <v>2</v>
      </c>
      <c r="D67" s="415"/>
      <c r="E67" s="415">
        <f t="shared" si="13"/>
        <v>24</v>
      </c>
      <c r="F67" s="415"/>
      <c r="G67" s="415">
        <f t="shared" si="14"/>
        <v>24</v>
      </c>
      <c r="H67" s="415"/>
      <c r="I67" s="415">
        <f t="shared" si="15"/>
        <v>48</v>
      </c>
      <c r="J67" s="416"/>
    </row>
    <row r="68" spans="1:28" s="414" customFormat="1">
      <c r="A68" s="415">
        <v>10</v>
      </c>
      <c r="B68" s="417" t="s">
        <v>986</v>
      </c>
      <c r="C68" s="417">
        <v>2</v>
      </c>
      <c r="D68" s="415"/>
      <c r="E68" s="415">
        <f t="shared" si="13"/>
        <v>24</v>
      </c>
      <c r="F68" s="415"/>
      <c r="G68" s="415">
        <f t="shared" si="14"/>
        <v>24</v>
      </c>
      <c r="H68" s="415"/>
      <c r="I68" s="415">
        <f t="shared" si="15"/>
        <v>48</v>
      </c>
      <c r="J68" s="416"/>
    </row>
    <row r="69" spans="1:28" s="414" customFormat="1">
      <c r="A69" s="415">
        <v>13</v>
      </c>
      <c r="B69" s="417" t="s">
        <v>1296</v>
      </c>
      <c r="C69" s="417">
        <v>27</v>
      </c>
      <c r="D69" s="415">
        <f>SUM(D59:D68)</f>
        <v>12</v>
      </c>
      <c r="E69" s="415">
        <f t="shared" ref="E69:I69" si="16">SUM(E59:E68)</f>
        <v>192</v>
      </c>
      <c r="F69" s="415">
        <f t="shared" si="16"/>
        <v>66</v>
      </c>
      <c r="G69" s="415">
        <f t="shared" si="16"/>
        <v>336</v>
      </c>
      <c r="H69" s="415">
        <f t="shared" si="16"/>
        <v>132</v>
      </c>
      <c r="I69" s="415">
        <f t="shared" si="16"/>
        <v>396</v>
      </c>
      <c r="J69" s="416"/>
    </row>
    <row r="70" spans="1:28" s="414" customFormat="1">
      <c r="D70" s="418"/>
      <c r="E70" s="418"/>
      <c r="F70" s="418"/>
      <c r="G70" s="418"/>
      <c r="H70" s="418"/>
      <c r="I70" s="418"/>
      <c r="W70" s="414">
        <v>405</v>
      </c>
      <c r="X70" s="414">
        <v>240</v>
      </c>
      <c r="Y70" s="414">
        <v>66</v>
      </c>
      <c r="Z70" s="414">
        <v>642</v>
      </c>
      <c r="AA70" s="414">
        <v>66</v>
      </c>
      <c r="AB70" s="414">
        <v>885</v>
      </c>
    </row>
    <row r="71" spans="1:28" s="414" customFormat="1"/>
  </sheetData>
  <mergeCells count="11">
    <mergeCell ref="J2:K2"/>
    <mergeCell ref="D42:I42"/>
    <mergeCell ref="A44:I44"/>
    <mergeCell ref="A58:I58"/>
    <mergeCell ref="C1:H1"/>
    <mergeCell ref="A2:A3"/>
    <mergeCell ref="B2:B3"/>
    <mergeCell ref="C2:C3"/>
    <mergeCell ref="D2:E2"/>
    <mergeCell ref="F2:G2"/>
    <mergeCell ref="H2:I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Supply-SS</vt:lpstr>
      <vt:lpstr>SS ANNEX</vt:lpstr>
      <vt:lpstr>Erection-SS</vt:lpstr>
      <vt:lpstr>Civil-SS</vt:lpstr>
      <vt:lpstr>SUPPLY-TL</vt:lpstr>
      <vt:lpstr>TL ANNEX</vt:lpstr>
      <vt:lpstr>ERECTION-TL</vt:lpstr>
      <vt:lpstr>TL TEMPLATE ERECTION</vt:lpstr>
      <vt:lpstr>CIVIL-TL</vt:lpstr>
      <vt:lpstr>FDN LILO TL</vt:lpstr>
      <vt:lpstr>FDN MCT TL</vt:lpstr>
      <vt:lpstr>Summary</vt:lpstr>
      <vt:lpstr>TL HWF</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2026-03-09T06:50:36Z</dcterms:modified>
</cp:coreProperties>
</file>